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k-pk\Desktop\ЗВІТИ\2023 рік\ІІ квартал 2023 року\"/>
    </mc:Choice>
  </mc:AlternateContent>
  <bookViews>
    <workbookView xWindow="360" yWindow="120" windowWidth="15260" windowHeight="615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33" i="1" l="1"/>
  <c r="G133" i="1"/>
  <c r="E132" i="1"/>
  <c r="F132" i="1"/>
  <c r="D132" i="1"/>
  <c r="G128" i="1"/>
  <c r="H128" i="1"/>
  <c r="H122" i="1"/>
  <c r="H123" i="1"/>
  <c r="G122" i="1"/>
  <c r="G123" i="1"/>
  <c r="E104" i="1"/>
  <c r="F104" i="1"/>
  <c r="D104" i="1"/>
  <c r="H106" i="1"/>
  <c r="H107" i="1"/>
  <c r="G106" i="1"/>
  <c r="G107" i="1"/>
  <c r="D75" i="1" l="1"/>
  <c r="E75" i="1"/>
  <c r="F75" i="1"/>
  <c r="C75" i="1"/>
  <c r="G77" i="1"/>
  <c r="G78" i="1"/>
  <c r="G79" i="1"/>
  <c r="G80" i="1"/>
  <c r="D56" i="1"/>
  <c r="E56" i="1"/>
  <c r="F56" i="1"/>
  <c r="C56" i="1"/>
  <c r="G65" i="1"/>
  <c r="H65" i="1"/>
  <c r="E42" i="1" l="1"/>
  <c r="F42" i="1"/>
  <c r="D42" i="1"/>
  <c r="G49" i="1"/>
  <c r="G129" i="1" l="1"/>
  <c r="H129" i="1"/>
  <c r="H105" i="1"/>
  <c r="H108" i="1"/>
  <c r="G105" i="1"/>
  <c r="G108" i="1"/>
  <c r="H112" i="1"/>
  <c r="G103" i="1"/>
  <c r="H103" i="1"/>
  <c r="D109" i="1" l="1"/>
  <c r="E109" i="1"/>
  <c r="F109" i="1"/>
  <c r="C109" i="1"/>
  <c r="D86" i="1"/>
  <c r="E86" i="1"/>
  <c r="F86" i="1"/>
  <c r="C86" i="1"/>
  <c r="D97" i="1"/>
  <c r="E97" i="1"/>
  <c r="F97" i="1"/>
  <c r="C97" i="1"/>
  <c r="C104" i="1"/>
  <c r="G112" i="1"/>
  <c r="H96" i="1"/>
  <c r="G89" i="1"/>
  <c r="G86" i="1" l="1"/>
  <c r="H86" i="1"/>
  <c r="G96" i="1"/>
  <c r="H88" i="1"/>
  <c r="G88" i="1"/>
  <c r="C27" i="1"/>
  <c r="D27" i="1"/>
  <c r="E27" i="1"/>
  <c r="F27" i="1"/>
  <c r="D14" i="1"/>
  <c r="E14" i="1"/>
  <c r="F14" i="1"/>
  <c r="C14" i="1"/>
  <c r="G81" i="1"/>
  <c r="D67" i="1"/>
  <c r="E67" i="1"/>
  <c r="F67" i="1"/>
  <c r="C67" i="1"/>
  <c r="G74" i="1"/>
  <c r="H74" i="1"/>
  <c r="H68" i="1"/>
  <c r="G68" i="1"/>
  <c r="G63" i="1"/>
  <c r="H63" i="1"/>
  <c r="H52" i="1"/>
  <c r="H54" i="1"/>
  <c r="G54" i="1"/>
  <c r="G22" i="1"/>
  <c r="G23" i="1"/>
  <c r="G24" i="1"/>
  <c r="G25" i="1"/>
  <c r="G20" i="1"/>
  <c r="G21" i="1"/>
  <c r="H19" i="1"/>
  <c r="G19" i="1"/>
  <c r="C42" i="1" l="1"/>
  <c r="H87" i="1" l="1"/>
  <c r="H90" i="1"/>
  <c r="H92" i="1"/>
  <c r="H93" i="1"/>
  <c r="H94" i="1"/>
  <c r="H95" i="1"/>
  <c r="H98" i="1"/>
  <c r="H99" i="1"/>
  <c r="H100" i="1"/>
  <c r="H101" i="1"/>
  <c r="H102" i="1"/>
  <c r="H110" i="1"/>
  <c r="H111" i="1"/>
  <c r="H113" i="1"/>
  <c r="H115" i="1"/>
  <c r="H116" i="1"/>
  <c r="H117" i="1"/>
  <c r="H118" i="1"/>
  <c r="H119" i="1"/>
  <c r="H120" i="1"/>
  <c r="H121" i="1"/>
  <c r="H124" i="1"/>
  <c r="H125" i="1"/>
  <c r="H126" i="1"/>
  <c r="H127" i="1"/>
  <c r="H130" i="1"/>
  <c r="H131" i="1"/>
  <c r="H134" i="1"/>
  <c r="H135" i="1"/>
  <c r="G87" i="1"/>
  <c r="G90" i="1"/>
  <c r="G91" i="1"/>
  <c r="G92" i="1"/>
  <c r="G93" i="1"/>
  <c r="G94" i="1"/>
  <c r="G95" i="1"/>
  <c r="G98" i="1"/>
  <c r="G99" i="1"/>
  <c r="G100" i="1"/>
  <c r="G101" i="1"/>
  <c r="G102" i="1"/>
  <c r="G110" i="1"/>
  <c r="G111" i="1"/>
  <c r="G113" i="1"/>
  <c r="G115" i="1"/>
  <c r="G116" i="1"/>
  <c r="G117" i="1"/>
  <c r="G118" i="1"/>
  <c r="G119" i="1"/>
  <c r="G120" i="1"/>
  <c r="G121" i="1"/>
  <c r="G124" i="1"/>
  <c r="G125" i="1"/>
  <c r="G126" i="1"/>
  <c r="G127" i="1"/>
  <c r="G130" i="1"/>
  <c r="G131" i="1"/>
  <c r="G134" i="1"/>
  <c r="G135" i="1"/>
  <c r="H109" i="1" l="1"/>
  <c r="E114" i="1" l="1"/>
  <c r="E136" i="1" s="1"/>
  <c r="D114" i="1" l="1"/>
  <c r="D136" i="1" s="1"/>
  <c r="G109" i="1"/>
  <c r="G97" i="1" l="1"/>
  <c r="G53" i="1" l="1"/>
  <c r="G52" i="1"/>
  <c r="G37" i="1"/>
  <c r="H37" i="1"/>
  <c r="G33" i="1"/>
  <c r="H33" i="1"/>
  <c r="F114" i="1" l="1"/>
  <c r="F136" i="1" s="1"/>
  <c r="C114" i="1"/>
  <c r="C136" i="1" s="1"/>
  <c r="H97" i="1"/>
  <c r="H69" i="1"/>
  <c r="H70" i="1"/>
  <c r="H71" i="1"/>
  <c r="H72" i="1"/>
  <c r="H73" i="1"/>
  <c r="G69" i="1"/>
  <c r="G70" i="1"/>
  <c r="G71" i="1"/>
  <c r="G72" i="1"/>
  <c r="G73" i="1"/>
  <c r="G51" i="1"/>
  <c r="G45" i="1"/>
  <c r="G40" i="1"/>
  <c r="H40" i="1"/>
  <c r="G39" i="1"/>
  <c r="H39" i="1"/>
  <c r="G38" i="1"/>
  <c r="H38" i="1"/>
  <c r="H43" i="1"/>
  <c r="H44" i="1"/>
  <c r="H46" i="1"/>
  <c r="G43" i="1"/>
  <c r="G44" i="1"/>
  <c r="G46" i="1"/>
  <c r="G35" i="1"/>
  <c r="H35" i="1"/>
  <c r="G85" i="1"/>
  <c r="H15" i="1"/>
  <c r="H16" i="1"/>
  <c r="H17" i="1"/>
  <c r="H18" i="1"/>
  <c r="H20" i="1"/>
  <c r="H28" i="1"/>
  <c r="H29" i="1"/>
  <c r="H30" i="1"/>
  <c r="H31" i="1"/>
  <c r="H32" i="1"/>
  <c r="H34" i="1"/>
  <c r="H36" i="1"/>
  <c r="H41" i="1"/>
  <c r="H48" i="1"/>
  <c r="H55" i="1"/>
  <c r="H57" i="1"/>
  <c r="H59" i="1"/>
  <c r="H60" i="1"/>
  <c r="H61" i="1"/>
  <c r="H62" i="1"/>
  <c r="H64" i="1"/>
  <c r="H66" i="1"/>
  <c r="G15" i="1"/>
  <c r="G16" i="1"/>
  <c r="G17" i="1"/>
  <c r="G18" i="1"/>
  <c r="G28" i="1"/>
  <c r="G29" i="1"/>
  <c r="G30" i="1"/>
  <c r="G31" i="1"/>
  <c r="G32" i="1"/>
  <c r="G34" i="1"/>
  <c r="G36" i="1"/>
  <c r="G41" i="1"/>
  <c r="G47" i="1"/>
  <c r="G48" i="1"/>
  <c r="G50" i="1"/>
  <c r="G55" i="1"/>
  <c r="G57" i="1"/>
  <c r="G59" i="1"/>
  <c r="G60" i="1"/>
  <c r="G61" i="1"/>
  <c r="G62" i="1"/>
  <c r="G64" i="1"/>
  <c r="G66" i="1"/>
  <c r="G76" i="1"/>
  <c r="C132" i="1"/>
  <c r="D84" i="1"/>
  <c r="F84" i="1"/>
  <c r="C84" i="1"/>
  <c r="G136" i="1" l="1"/>
  <c r="H136" i="1"/>
  <c r="G132" i="1"/>
  <c r="H132" i="1"/>
  <c r="H114" i="1"/>
  <c r="G114" i="1"/>
  <c r="H104" i="1"/>
  <c r="G104" i="1"/>
  <c r="E82" i="1"/>
  <c r="F82" i="1"/>
  <c r="D82" i="1"/>
  <c r="C82" i="1"/>
  <c r="H67" i="1"/>
  <c r="G67" i="1"/>
  <c r="G84" i="1"/>
  <c r="H56" i="1"/>
  <c r="G75" i="1"/>
  <c r="H14" i="1"/>
  <c r="G56" i="1"/>
  <c r="G42" i="1"/>
  <c r="H42" i="1"/>
  <c r="H27" i="1"/>
  <c r="G27" i="1"/>
  <c r="G14" i="1"/>
  <c r="H82" i="1" l="1"/>
  <c r="G82" i="1"/>
</calcChain>
</file>

<file path=xl/sharedStrings.xml><?xml version="1.0" encoding="utf-8"?>
<sst xmlns="http://schemas.openxmlformats.org/spreadsheetml/2006/main" count="224" uniqueCount="165">
  <si>
    <t>01</t>
  </si>
  <si>
    <t>Сквирська районна рада</t>
  </si>
  <si>
    <t>0110150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</si>
  <si>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</si>
  <si>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Інша діяльність у сфері державного управління</t>
  </si>
  <si>
    <t>Багатопрофільна стаціонарна медична допомога населенню</t>
  </si>
  <si>
    <t>Первинна медична допомога населенню, що надається центрами первинної медичної (медико-санітарної) допомоги</t>
  </si>
  <si>
    <t>Централізовані заходи з лікування хворих на цукровий та нецукровий діабет</t>
  </si>
  <si>
    <t>0213050</t>
  </si>
  <si>
    <t>Пільгове медичне обслуговування осіб, які постраждали внаслідок Чорнобильської катастрофи</t>
  </si>
  <si>
    <t>Інші заходи та заклади молодіжної політики</t>
  </si>
  <si>
    <t>0218220</t>
  </si>
  <si>
    <t>Заходи та роботи з мобілізаційної підготовки місцевого значення</t>
  </si>
  <si>
    <t>0219800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</si>
  <si>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</si>
  <si>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</si>
  <si>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Надання дошкільної освіти</t>
  </si>
  <si>
    <t>Надання позашкільної освіти позашкільними закладами освіти, заходи із позашкільної роботи з дітьми</t>
  </si>
  <si>
    <t>Забезпечення діяльності інших закладів у сфері освіти</t>
  </si>
  <si>
    <t>Утримання та навчально-тренувальна робота комунальних дитячо-юнацьких спортивних шкіл</t>
  </si>
  <si>
    <t>08</t>
  </si>
  <si>
    <t>0813033</t>
  </si>
  <si>
    <t>Компенсаційні виплати на пільговий проїзд автомобільним транспортом окремим категоріям громадян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</si>
  <si>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</si>
  <si>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Інші заходи у сфері соціального захисту і соціального забезпечення</t>
  </si>
  <si>
    <t>10</t>
  </si>
  <si>
    <t>Забезпечення діяльності бібліотек</t>
  </si>
  <si>
    <t>Забезпечення діяльності музеїв i виставок</t>
  </si>
  <si>
    <t>Забезпечення діяльності палаців i будинків культури, клубів, центрів дозвілля та iнших клубних закладів</t>
  </si>
  <si>
    <t>Забезпечення діяльності інших закладів в галузі культури і мистецтва</t>
  </si>
  <si>
    <t>Проведення навчально-тренувальних зборів і змагань з олімпійських видів спорту</t>
  </si>
  <si>
    <t>37</t>
  </si>
  <si>
    <t>3719510</t>
  </si>
  <si>
    <t>Субвенція з місцевого бюджету на здійснення заходів щодо соціально-економічного розвитку окремих територій за рахунок відповідної субвенції з державного бюджету</t>
  </si>
  <si>
    <t>3719770</t>
  </si>
  <si>
    <t>Інші субвенції з місцевого бюджету</t>
  </si>
  <si>
    <t xml:space="preserve"> </t>
  </si>
  <si>
    <t>Додаток 2</t>
  </si>
  <si>
    <t>(грн)</t>
  </si>
  <si>
    <t>Найменування</t>
  </si>
  <si>
    <t>Код тимчасової програмної класифікації видатків</t>
  </si>
  <si>
    <t>Планові показники</t>
  </si>
  <si>
    <t>Виконання у відсотках до:</t>
  </si>
  <si>
    <t>Грошова компенсація за належні для отримання жилі приміщення для сімей загиблих осіб, визначених абзацами 5-8 пункту 1 статті 10 Закону України `Про статус ветеранів війни, гарантії їх соціального захисту`, для осіб з інвалідністю І-ІІ групи, яка нас</t>
  </si>
  <si>
    <t>0813221</t>
  </si>
  <si>
    <t>Виконано за звітний період</t>
  </si>
  <si>
    <t>Інші програми та заходи у сфері освіти</t>
  </si>
  <si>
    <t>Надання інших пільг окремим категоріям громадян відповідно до законодавства</t>
  </si>
  <si>
    <t>Надання пільг окремим категоріям громадян з оплати послуг зв"язку</t>
  </si>
  <si>
    <t>Реверсна дотація</t>
  </si>
  <si>
    <t xml:space="preserve">до рішення Сквирської міської ради </t>
  </si>
  <si>
    <t>0150</t>
  </si>
  <si>
    <t>0180</t>
  </si>
  <si>
    <t>Сквирська міська рада</t>
  </si>
  <si>
    <t>ЗАГАЛЬНИЙ ФОНД</t>
  </si>
  <si>
    <t>2010</t>
  </si>
  <si>
    <t>2111</t>
  </si>
  <si>
    <t>7130</t>
  </si>
  <si>
    <t>Здійснення заходів із землеустрою</t>
  </si>
  <si>
    <t>Відділ освіти Сквирської міської ради</t>
  </si>
  <si>
    <t>1010</t>
  </si>
  <si>
    <t>Надання загальної середньої освіти закладами загальної середньої освіти</t>
  </si>
  <si>
    <t>1021</t>
  </si>
  <si>
    <t>1024</t>
  </si>
  <si>
    <t>Забезпечення належних умов для виховання та розвитку дітей-сиріт і дітей, позбавлених батьківського піклування, в дитячих будинках</t>
  </si>
  <si>
    <t>1031</t>
  </si>
  <si>
    <t>1034</t>
  </si>
  <si>
    <t>1070</t>
  </si>
  <si>
    <t>1141</t>
  </si>
  <si>
    <t>1142</t>
  </si>
  <si>
    <t>1152</t>
  </si>
  <si>
    <t>Забезпечення діяльності інклюзивно-ресурсних центрів за рахунок освітньої субвенції</t>
  </si>
  <si>
    <t>1160</t>
  </si>
  <si>
    <t>Забезпечення діяльності центрів професійного розвитку педагогічних працівників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</si>
  <si>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</si>
  <si>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</si>
  <si>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5031</t>
  </si>
  <si>
    <t>Відділ праці, соціального захисту та соціального забезпечення Сквирської міської ради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</si>
  <si>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</si>
  <si>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Відділ культури, молоді і спорту Сквирської міської ради</t>
  </si>
  <si>
    <t>Надання спеціальної освіти мистецькими школами</t>
  </si>
  <si>
    <t>Відділ капітального будівництва, комунальної власності та єитлово-комунального господарства Сквирської міської ради</t>
  </si>
  <si>
    <t>Забезпечення збору та вивезення сміття і відходів</t>
  </si>
  <si>
    <t>Організація благоустрою населених пунктів</t>
  </si>
  <si>
    <t>Відшкодування різниці між розміром ціни (тарифу) на житлово-комунальні послуги, що затвержувалися або погоджувалися рішенням місцевого органу виконавчої влади та органу місцевого самоврядування, та розміром економічного обгрунтованих витрат на їх виробництво (надання)</t>
  </si>
  <si>
    <t>Інша діяльність у сфері житлово-комунального господарства</t>
  </si>
  <si>
    <t>Резервний фонд місцевого бюджету</t>
  </si>
  <si>
    <t>ВСЬОГО</t>
  </si>
  <si>
    <t>СПЕЦІАЛЬНИЙ ФОНД</t>
  </si>
  <si>
    <t>6040</t>
  </si>
  <si>
    <t>7370</t>
  </si>
  <si>
    <t>7461</t>
  </si>
  <si>
    <t>8340</t>
  </si>
  <si>
    <t>Заходи, пов"язані з поліпшенням питної води</t>
  </si>
  <si>
    <t>Реалізація інших заходів щодо соціально-економічного розвитку територій</t>
  </si>
  <si>
    <t>Утримання та розвиток автомобільних доріг та дорожньої інфраструктури за рахунок коштів місцевого бюджету</t>
  </si>
  <si>
    <t>Природоохоронні заходи за рахунок цільових фондів</t>
  </si>
  <si>
    <t>3104</t>
  </si>
  <si>
    <t>1080</t>
  </si>
  <si>
    <t>12</t>
  </si>
  <si>
    <t>6030</t>
  </si>
  <si>
    <t>7321</t>
  </si>
  <si>
    <t>Будівництво освітніх установ та закладів</t>
  </si>
  <si>
    <t>7324</t>
  </si>
  <si>
    <t>Будівництво установ та закладів культури</t>
  </si>
  <si>
    <t>9750</t>
  </si>
  <si>
    <t>Субвенція з місцевого бюджету на співфінансування інвестиційних проектів</t>
  </si>
  <si>
    <t>Валентина ЛЕВІЦЬКА</t>
  </si>
  <si>
    <t xml:space="preserve">Фінансове управління Сквирської міської ради  </t>
  </si>
  <si>
    <t>Відділ капітального будівництва, комунальної власності та житлово-комунального господарства Сквирської міської ради</t>
  </si>
  <si>
    <t>Заходи із запобігання та ліквідації надзвичайних ситуацій та наслідків стихійного лиха</t>
  </si>
  <si>
    <t>1061</t>
  </si>
  <si>
    <t>1151</t>
  </si>
  <si>
    <t>Забезпечення діяльності інклюзивно-ресурсних центрів за рахунок коштів місцевого бюджету</t>
  </si>
  <si>
    <t xml:space="preserve">Надання соціальних гарантій фізичним особам, які надають соціальні послуги громадянам похилого віку, сосбам з інвалідністю, дітям з інвалідністю, хворим, які не здатні до самообслуговування і потребують </t>
  </si>
  <si>
    <t>Видатки пов"язані з наданням підтримки внутрішньо переміщеним та/або евакуйованим особам у зв"язку із введеннм воєнного стану</t>
  </si>
  <si>
    <t>7350</t>
  </si>
  <si>
    <t>Розроблення схем планування та забудови територій (містобудівної документації)</t>
  </si>
  <si>
    <t>7322</t>
  </si>
  <si>
    <t>Будівництво мндичних установ та закладів</t>
  </si>
  <si>
    <t>7325</t>
  </si>
  <si>
    <t>Будівництво споруд, установ та закладів фізичної культури і спорту</t>
  </si>
  <si>
    <t>7330</t>
  </si>
  <si>
    <t>Будівництво інших обєктів комунальної власності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</si>
  <si>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</si>
  <si>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</si>
  <si>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8330</t>
  </si>
  <si>
    <t>Інша діяльність у сфері екології та охорони природних ресурсів</t>
  </si>
  <si>
    <t>4030</t>
  </si>
  <si>
    <t>4060</t>
  </si>
  <si>
    <t>МІСЬКА ГОЛОВА</t>
  </si>
  <si>
    <t>Затверджено розписом на 2023 рік</t>
  </si>
  <si>
    <t>Затверджено розписом на 2023 рік з урахування внесених змін</t>
  </si>
  <si>
    <t>затверджено розписом на 2023 рік з урахування внесених змін</t>
  </si>
  <si>
    <t>Забезпечення діяльності інших закладів у сфері соціального захисту і соціального забезпечення</t>
  </si>
  <si>
    <t>Інші заходи в галузі культури і мистецтва</t>
  </si>
  <si>
    <t>2152</t>
  </si>
  <si>
    <t>Інші програми та заходи у сфері охорони здоров"я</t>
  </si>
  <si>
    <t>8110</t>
  </si>
  <si>
    <t>Членські внески до асоціацій органів місцевого самоврядування</t>
  </si>
  <si>
    <t>Організація та проведення громадських робіт</t>
  </si>
  <si>
    <t>Інші заходи, пов"язані з економічною класифікацією</t>
  </si>
  <si>
    <t>3242</t>
  </si>
  <si>
    <t>8240</t>
  </si>
  <si>
    <t>Заходи та роботи з територіальної оборони</t>
  </si>
  <si>
    <t>3241</t>
  </si>
  <si>
    <t>4040</t>
  </si>
  <si>
    <t>7220</t>
  </si>
  <si>
    <t>Газифікація населених пунктів</t>
  </si>
  <si>
    <t>7670</t>
  </si>
  <si>
    <t>Внески до статутного капіталу суб"єктів господарювання</t>
  </si>
  <si>
    <t>9800</t>
  </si>
  <si>
    <t>"Про виконання бюджету Сквирської міської територіальної громади за І півріччя 2023 року"</t>
  </si>
  <si>
    <t>Виконання видаткової частини бюджету Сквирської міської територіальної громади за І півріччя 2023 року</t>
  </si>
  <si>
    <t>Затверджено розписом на І півріччя 2023 року з урахування внесених змін</t>
  </si>
  <si>
    <t>затверджено розписом на І півріччя 2023 року з урахування внесених змін</t>
  </si>
  <si>
    <t>Заходи державної політики з питань дітей та їх соціального захисту</t>
  </si>
  <si>
    <t>Виконання окремих заходів з реалізації соціального проекту "Активні парки-локації здорової України"</t>
  </si>
  <si>
    <t>Інші дотації з місцевого бюджету</t>
  </si>
  <si>
    <t>3223</t>
  </si>
  <si>
    <t>Грошова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«Про статус ветеранів війни, гарантії їх  соціального захисту», для осіб з інвалідністю І-ІІ групи з числа учасників бойових дій на території інших держав, інвалідність яких настала внаслідок поранення, контузії, каліцтва або захворювання, пов’язаних з перебуванням у цих державах, визначених пунктом 7  частини другої статті 7 Закону України «Про статус ветеранів війни, гарантії їх соціального захисту», та які потребують поліпшення житлових умов за рахунок відповідної субвенції з державного бюджету</t>
  </si>
  <si>
    <t>7640</t>
  </si>
  <si>
    <t>Заходи з енергозбереження</t>
  </si>
  <si>
    <t>9770</t>
  </si>
  <si>
    <t>від 27 липня 2023 року №01-37-VІІІ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</si>
</sst>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0.0"/>
    <numFmt numFmtId="165" formatCode="0.0"/>
    <numFmt numFmtId="166" formatCode="#0.00"/>
  </numFmts>
  <fonts count="10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4" fillId="2" borderId="1" xfId="0" quotePrefix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quotePrefix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166" fontId="5" fillId="2" borderId="1" xfId="0" applyNumberFormat="1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49" fontId="5" fillId="2" borderId="1" xfId="0" quotePrefix="1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4" fillId="0" borderId="0" xfId="0" applyFont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2" fontId="4" fillId="0" borderId="0" xfId="0" applyNumberFormat="1" applyFont="1" applyBorder="1" applyAlignment="1">
      <alignment horizontal="center" vertical="center"/>
    </xf>
    <xf numFmtId="165" fontId="4" fillId="0" borderId="0" xfId="0" applyNumberFormat="1" applyFont="1" applyBorder="1" applyAlignment="1">
      <alignment horizontal="center" vertical="center"/>
    </xf>
    <xf numFmtId="0" fontId="8" fillId="0" borderId="0" xfId="0" applyFont="1"/>
    <xf numFmtId="0" fontId="5" fillId="0" borderId="0" xfId="0" applyFont="1" applyAlignment="1">
      <alignment horizontal="center" wrapText="1"/>
    </xf>
    <xf numFmtId="0" fontId="4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9" fillId="0" borderId="0" xfId="0" applyFont="1"/>
    <xf numFmtId="164" fontId="5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wrapText="1"/>
    </xf>
    <xf numFmtId="0" fontId="3" fillId="0" borderId="0" xfId="0" applyFont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2"/>
  <sheetViews>
    <sheetView tabSelected="1" topLeftCell="A105" workbookViewId="0">
      <selection activeCell="E134" sqref="E134"/>
    </sheetView>
  </sheetViews>
  <sheetFormatPr defaultRowHeight="13" x14ac:dyDescent="0.3"/>
  <cols>
    <col min="1" max="1" width="18" customWidth="1"/>
    <col min="2" max="2" width="50.69921875" customWidth="1"/>
    <col min="3" max="3" width="17.296875" customWidth="1"/>
    <col min="4" max="5" width="17.3984375" customWidth="1"/>
    <col min="6" max="6" width="15.69921875" customWidth="1"/>
    <col min="7" max="7" width="17.59765625" customWidth="1"/>
    <col min="8" max="8" width="19.3984375" customWidth="1"/>
  </cols>
  <sheetData>
    <row r="1" spans="1:8" ht="18" x14ac:dyDescent="0.4">
      <c r="G1" s="38" t="s">
        <v>37</v>
      </c>
      <c r="H1" s="38"/>
    </row>
    <row r="2" spans="1:8" ht="18" x14ac:dyDescent="0.4">
      <c r="D2" s="46" t="s">
        <v>50</v>
      </c>
      <c r="E2" s="46"/>
      <c r="F2" s="46"/>
      <c r="G2" s="46"/>
      <c r="H2" s="46"/>
    </row>
    <row r="3" spans="1:8" ht="18" x14ac:dyDescent="0.4">
      <c r="D3" s="46" t="s">
        <v>164</v>
      </c>
      <c r="E3" s="46"/>
      <c r="F3" s="46"/>
      <c r="G3" s="46"/>
      <c r="H3" s="46"/>
    </row>
    <row r="4" spans="1:8" ht="38.25" customHeight="1" x14ac:dyDescent="0.4">
      <c r="D4" s="47" t="s">
        <v>152</v>
      </c>
      <c r="E4" s="47"/>
      <c r="F4" s="47"/>
      <c r="G4" s="47"/>
      <c r="H4" s="47"/>
    </row>
    <row r="5" spans="1:8" ht="17.5" x14ac:dyDescent="0.35">
      <c r="G5" s="23"/>
      <c r="H5" s="23"/>
    </row>
    <row r="6" spans="1:8" ht="17.5" x14ac:dyDescent="0.35">
      <c r="A6" s="54" t="s">
        <v>153</v>
      </c>
      <c r="B6" s="54"/>
      <c r="C6" s="54"/>
      <c r="D6" s="54"/>
      <c r="E6" s="54"/>
      <c r="F6" s="54"/>
      <c r="G6" s="54"/>
      <c r="H6" s="54"/>
    </row>
    <row r="7" spans="1:8" ht="17.5" x14ac:dyDescent="0.35">
      <c r="A7" s="2"/>
      <c r="B7" s="2"/>
      <c r="C7" s="2"/>
      <c r="D7" s="2"/>
      <c r="E7" s="18"/>
      <c r="F7" s="2"/>
      <c r="G7" s="2"/>
      <c r="H7" s="2"/>
    </row>
    <row r="8" spans="1:8" hidden="1" x14ac:dyDescent="0.3">
      <c r="A8" s="53"/>
      <c r="B8" s="53"/>
      <c r="C8" s="53"/>
      <c r="D8" s="53"/>
      <c r="E8" s="53"/>
      <c r="F8" s="53"/>
    </row>
    <row r="9" spans="1:8" ht="14" x14ac:dyDescent="0.3">
      <c r="H9" s="3" t="s">
        <v>38</v>
      </c>
    </row>
    <row r="10" spans="1:8" ht="18.75" customHeight="1" x14ac:dyDescent="0.35">
      <c r="A10" s="39" t="s">
        <v>40</v>
      </c>
      <c r="B10" s="39" t="s">
        <v>39</v>
      </c>
      <c r="C10" s="43" t="s">
        <v>41</v>
      </c>
      <c r="D10" s="44"/>
      <c r="E10" s="45"/>
      <c r="F10" s="39" t="s">
        <v>45</v>
      </c>
      <c r="G10" s="41" t="s">
        <v>42</v>
      </c>
      <c r="H10" s="42"/>
    </row>
    <row r="11" spans="1:8" s="1" customFormat="1" ht="117.5" customHeight="1" x14ac:dyDescent="0.3">
      <c r="A11" s="40"/>
      <c r="B11" s="40"/>
      <c r="C11" s="8" t="s">
        <v>131</v>
      </c>
      <c r="D11" s="8" t="s">
        <v>132</v>
      </c>
      <c r="E11" s="8" t="s">
        <v>154</v>
      </c>
      <c r="F11" s="40"/>
      <c r="G11" s="8" t="s">
        <v>133</v>
      </c>
      <c r="H11" s="8" t="s">
        <v>155</v>
      </c>
    </row>
    <row r="12" spans="1:8" s="34" customFormat="1" ht="15.5" x14ac:dyDescent="0.35">
      <c r="A12" s="33">
        <v>1</v>
      </c>
      <c r="B12" s="33">
        <v>2</v>
      </c>
      <c r="C12" s="13">
        <v>3</v>
      </c>
      <c r="D12" s="13">
        <v>4</v>
      </c>
      <c r="E12" s="13">
        <v>5</v>
      </c>
      <c r="F12" s="13">
        <v>6</v>
      </c>
      <c r="G12" s="13">
        <v>7</v>
      </c>
      <c r="H12" s="13">
        <v>8</v>
      </c>
    </row>
    <row r="13" spans="1:8" s="34" customFormat="1" ht="15.5" x14ac:dyDescent="0.35">
      <c r="A13" s="50" t="s">
        <v>54</v>
      </c>
      <c r="B13" s="51"/>
      <c r="C13" s="51"/>
      <c r="D13" s="51"/>
      <c r="E13" s="51"/>
      <c r="F13" s="51"/>
      <c r="G13" s="51"/>
      <c r="H13" s="52"/>
    </row>
    <row r="14" spans="1:8" s="36" customFormat="1" ht="15.5" x14ac:dyDescent="0.35">
      <c r="A14" s="4" t="s">
        <v>0</v>
      </c>
      <c r="B14" s="5" t="s">
        <v>53</v>
      </c>
      <c r="C14" s="20">
        <f>C15+C16+C17+C18+C19+C21+C26+C25</f>
        <v>51213500</v>
      </c>
      <c r="D14" s="20">
        <f>D15+D16+D17+D18+D19+D21+D26+D25</f>
        <v>52480666.259999998</v>
      </c>
      <c r="E14" s="20">
        <f t="shared" ref="E14:F14" si="0">E15+E16+E17+E18+E19+E21+E26+E25</f>
        <v>28572166.260000002</v>
      </c>
      <c r="F14" s="20">
        <f t="shared" si="0"/>
        <v>24058892.27</v>
      </c>
      <c r="G14" s="35">
        <f>F14/D14*100</f>
        <v>45.843343815048584</v>
      </c>
      <c r="H14" s="35">
        <f>F14/E14*100</f>
        <v>84.203948874823595</v>
      </c>
    </row>
    <row r="15" spans="1:8" s="31" customFormat="1" ht="75.5" customHeight="1" x14ac:dyDescent="0.35">
      <c r="A15" s="25" t="s">
        <v>51</v>
      </c>
      <c r="B15" s="7" t="s">
        <v>3</v>
      </c>
      <c r="C15" s="19">
        <v>35398500</v>
      </c>
      <c r="D15" s="19">
        <v>36028326.259999998</v>
      </c>
      <c r="E15" s="19">
        <v>19233026.260000002</v>
      </c>
      <c r="F15" s="19">
        <v>16951539.579999998</v>
      </c>
      <c r="G15" s="37">
        <f t="shared" ref="G15:G81" si="1">F15/D15*100</f>
        <v>47.050588633145125</v>
      </c>
      <c r="H15" s="37">
        <f t="shared" ref="H15:H74" si="2">F15/E15*100</f>
        <v>88.137661493527204</v>
      </c>
    </row>
    <row r="16" spans="1:8" s="31" customFormat="1" ht="15.5" x14ac:dyDescent="0.35">
      <c r="A16" s="25" t="s">
        <v>52</v>
      </c>
      <c r="B16" s="7" t="s">
        <v>4</v>
      </c>
      <c r="C16" s="19">
        <v>690000</v>
      </c>
      <c r="D16" s="19">
        <v>690000</v>
      </c>
      <c r="E16" s="19">
        <v>328800</v>
      </c>
      <c r="F16" s="19">
        <v>252746.09</v>
      </c>
      <c r="G16" s="37">
        <f t="shared" si="1"/>
        <v>36.629868115942024</v>
      </c>
      <c r="H16" s="37">
        <f t="shared" si="2"/>
        <v>76.869248783454992</v>
      </c>
    </row>
    <row r="17" spans="1:8" s="31" customFormat="1" ht="31" x14ac:dyDescent="0.35">
      <c r="A17" s="25" t="s">
        <v>55</v>
      </c>
      <c r="B17" s="7" t="s">
        <v>5</v>
      </c>
      <c r="C17" s="19">
        <v>8020000</v>
      </c>
      <c r="D17" s="19">
        <v>8052600</v>
      </c>
      <c r="E17" s="19">
        <v>4863200</v>
      </c>
      <c r="F17" s="19">
        <v>4115943.53</v>
      </c>
      <c r="G17" s="37">
        <f t="shared" si="1"/>
        <v>51.113224672776489</v>
      </c>
      <c r="H17" s="37">
        <f t="shared" si="2"/>
        <v>84.634469690738598</v>
      </c>
    </row>
    <row r="18" spans="1:8" s="31" customFormat="1" ht="43" customHeight="1" x14ac:dyDescent="0.35">
      <c r="A18" s="25" t="s">
        <v>56</v>
      </c>
      <c r="B18" s="7" t="s">
        <v>6</v>
      </c>
      <c r="C18" s="19">
        <v>4495000</v>
      </c>
      <c r="D18" s="19">
        <v>4584150</v>
      </c>
      <c r="E18" s="19">
        <v>2651350</v>
      </c>
      <c r="F18" s="19">
        <v>2064453.66</v>
      </c>
      <c r="G18" s="37">
        <f t="shared" si="1"/>
        <v>45.034600962010401</v>
      </c>
      <c r="H18" s="37">
        <f t="shared" si="2"/>
        <v>77.86424500726045</v>
      </c>
    </row>
    <row r="19" spans="1:8" s="31" customFormat="1" ht="27.5" customHeight="1" x14ac:dyDescent="0.35">
      <c r="A19" s="25" t="s">
        <v>136</v>
      </c>
      <c r="B19" s="7" t="s">
        <v>137</v>
      </c>
      <c r="C19" s="19">
        <v>1810000</v>
      </c>
      <c r="D19" s="19">
        <v>1810000</v>
      </c>
      <c r="E19" s="19">
        <v>910200</v>
      </c>
      <c r="F19" s="19">
        <v>559919.41</v>
      </c>
      <c r="G19" s="37">
        <f t="shared" si="1"/>
        <v>30.934774033149171</v>
      </c>
      <c r="H19" s="37">
        <f t="shared" si="2"/>
        <v>61.516085475719628</v>
      </c>
    </row>
    <row r="20" spans="1:8" s="31" customFormat="1" ht="15.5" hidden="1" x14ac:dyDescent="0.35">
      <c r="A20" s="24"/>
      <c r="B20" s="7"/>
      <c r="C20" s="19"/>
      <c r="D20" s="19"/>
      <c r="E20" s="19"/>
      <c r="F20" s="19"/>
      <c r="G20" s="37" t="e">
        <f t="shared" si="1"/>
        <v>#DIV/0!</v>
      </c>
      <c r="H20" s="37" t="e">
        <f t="shared" si="2"/>
        <v>#DIV/0!</v>
      </c>
    </row>
    <row r="21" spans="1:8" s="31" customFormat="1" ht="15.5" x14ac:dyDescent="0.35">
      <c r="A21" s="25" t="s">
        <v>57</v>
      </c>
      <c r="B21" s="7" t="s">
        <v>58</v>
      </c>
      <c r="C21" s="19">
        <v>300000</v>
      </c>
      <c r="D21" s="19">
        <v>800000</v>
      </c>
      <c r="E21" s="19">
        <v>520000</v>
      </c>
      <c r="F21" s="19">
        <v>98700</v>
      </c>
      <c r="G21" s="37">
        <f t="shared" si="1"/>
        <v>12.3375</v>
      </c>
      <c r="H21" s="37">
        <v>0</v>
      </c>
    </row>
    <row r="22" spans="1:8" s="31" customFormat="1" ht="46.5" hidden="1" x14ac:dyDescent="0.35">
      <c r="A22" s="24" t="s">
        <v>8</v>
      </c>
      <c r="B22" s="7" t="s">
        <v>9</v>
      </c>
      <c r="C22" s="19"/>
      <c r="D22" s="19"/>
      <c r="E22" s="19"/>
      <c r="F22" s="19"/>
      <c r="G22" s="37" t="e">
        <f t="shared" si="1"/>
        <v>#DIV/0!</v>
      </c>
      <c r="H22" s="37">
        <v>0</v>
      </c>
    </row>
    <row r="23" spans="1:8" s="31" customFormat="1" ht="31" hidden="1" x14ac:dyDescent="0.35">
      <c r="A23" s="6" t="s">
        <v>11</v>
      </c>
      <c r="B23" s="7" t="s">
        <v>12</v>
      </c>
      <c r="C23" s="19"/>
      <c r="D23" s="19"/>
      <c r="E23" s="19"/>
      <c r="F23" s="19"/>
      <c r="G23" s="37" t="e">
        <f t="shared" si="1"/>
        <v>#DIV/0!</v>
      </c>
      <c r="H23" s="37">
        <v>0</v>
      </c>
    </row>
    <row r="24" spans="1:8" s="31" customFormat="1" ht="46.5" hidden="1" x14ac:dyDescent="0.35">
      <c r="A24" s="6" t="s">
        <v>13</v>
      </c>
      <c r="B24" s="7" t="s">
        <v>14</v>
      </c>
      <c r="C24" s="19"/>
      <c r="D24" s="19"/>
      <c r="E24" s="19"/>
      <c r="F24" s="19"/>
      <c r="G24" s="37" t="e">
        <f t="shared" si="1"/>
        <v>#DIV/0!</v>
      </c>
      <c r="H24" s="37">
        <v>0</v>
      </c>
    </row>
    <row r="25" spans="1:8" s="31" customFormat="1" ht="28.5" customHeight="1" x14ac:dyDescent="0.35">
      <c r="A25" s="6">
        <v>7680</v>
      </c>
      <c r="B25" s="7" t="s">
        <v>139</v>
      </c>
      <c r="C25" s="19">
        <v>0</v>
      </c>
      <c r="D25" s="19">
        <v>15590</v>
      </c>
      <c r="E25" s="19">
        <v>15590</v>
      </c>
      <c r="F25" s="19">
        <v>15590</v>
      </c>
      <c r="G25" s="37">
        <f t="shared" si="1"/>
        <v>100</v>
      </c>
      <c r="H25" s="37">
        <v>0</v>
      </c>
    </row>
    <row r="26" spans="1:8" s="31" customFormat="1" ht="35" customHeight="1" x14ac:dyDescent="0.35">
      <c r="A26" s="6">
        <v>8110</v>
      </c>
      <c r="B26" s="7" t="s">
        <v>110</v>
      </c>
      <c r="C26" s="19">
        <v>500000</v>
      </c>
      <c r="D26" s="19">
        <v>500000</v>
      </c>
      <c r="E26" s="19">
        <v>50000</v>
      </c>
      <c r="F26" s="19">
        <v>0</v>
      </c>
      <c r="G26" s="37">
        <v>0</v>
      </c>
      <c r="H26" s="37">
        <v>0</v>
      </c>
    </row>
    <row r="27" spans="1:8" s="36" customFormat="1" ht="15.5" x14ac:dyDescent="0.35">
      <c r="A27" s="4" t="s">
        <v>15</v>
      </c>
      <c r="B27" s="5" t="s">
        <v>59</v>
      </c>
      <c r="C27" s="20">
        <f>C28+C29+C30+C31+C32+C34+C35+C36+C38+C39+C40+C41+C33+C37</f>
        <v>174298400</v>
      </c>
      <c r="D27" s="20">
        <f t="shared" ref="D27:F27" si="3">D28+D29+D30+D31+D32+D34+D35+D36+D38+D39+D40+D41+D33+D37</f>
        <v>179669580.21000001</v>
      </c>
      <c r="E27" s="20">
        <f t="shared" si="3"/>
        <v>101488723.20999999</v>
      </c>
      <c r="F27" s="20">
        <f t="shared" si="3"/>
        <v>97674807.219999984</v>
      </c>
      <c r="G27" s="35">
        <f t="shared" si="1"/>
        <v>54.363575128208389</v>
      </c>
      <c r="H27" s="35">
        <f t="shared" si="2"/>
        <v>96.242029784818286</v>
      </c>
    </row>
    <row r="28" spans="1:8" s="31" customFormat="1" ht="15.5" x14ac:dyDescent="0.35">
      <c r="A28" s="25" t="s">
        <v>60</v>
      </c>
      <c r="B28" s="7" t="s">
        <v>16</v>
      </c>
      <c r="C28" s="19">
        <v>22892800</v>
      </c>
      <c r="D28" s="19">
        <v>23582800</v>
      </c>
      <c r="E28" s="19">
        <v>12109735</v>
      </c>
      <c r="F28" s="19">
        <v>10634901.960000001</v>
      </c>
      <c r="G28" s="37">
        <f t="shared" si="1"/>
        <v>45.096010482215853</v>
      </c>
      <c r="H28" s="37">
        <f t="shared" si="2"/>
        <v>87.821095672200926</v>
      </c>
    </row>
    <row r="29" spans="1:8" s="31" customFormat="1" ht="31" x14ac:dyDescent="0.35">
      <c r="A29" s="25" t="s">
        <v>62</v>
      </c>
      <c r="B29" s="7" t="s">
        <v>61</v>
      </c>
      <c r="C29" s="19">
        <v>53856200</v>
      </c>
      <c r="D29" s="19">
        <v>58022673.189999998</v>
      </c>
      <c r="E29" s="19">
        <v>30289898.190000001</v>
      </c>
      <c r="F29" s="19">
        <v>28481105.850000001</v>
      </c>
      <c r="G29" s="37">
        <f t="shared" si="1"/>
        <v>49.086166293538888</v>
      </c>
      <c r="H29" s="37">
        <f t="shared" si="2"/>
        <v>94.028397425920829</v>
      </c>
    </row>
    <row r="30" spans="1:8" s="31" customFormat="1" ht="46.5" hidden="1" x14ac:dyDescent="0.35">
      <c r="A30" s="25" t="s">
        <v>63</v>
      </c>
      <c r="B30" s="7" t="s">
        <v>64</v>
      </c>
      <c r="C30" s="19">
        <v>0</v>
      </c>
      <c r="D30" s="19">
        <v>0</v>
      </c>
      <c r="E30" s="19">
        <v>0</v>
      </c>
      <c r="F30" s="19">
        <v>0</v>
      </c>
      <c r="G30" s="37" t="e">
        <f t="shared" si="1"/>
        <v>#DIV/0!</v>
      </c>
      <c r="H30" s="37" t="e">
        <f t="shared" si="2"/>
        <v>#DIV/0!</v>
      </c>
    </row>
    <row r="31" spans="1:8" s="31" customFormat="1" ht="31" x14ac:dyDescent="0.35">
      <c r="A31" s="25" t="s">
        <v>65</v>
      </c>
      <c r="B31" s="7" t="s">
        <v>61</v>
      </c>
      <c r="C31" s="19">
        <v>82597900</v>
      </c>
      <c r="D31" s="19">
        <v>82597900</v>
      </c>
      <c r="E31" s="19">
        <v>50655500</v>
      </c>
      <c r="F31" s="19">
        <v>50655500</v>
      </c>
      <c r="G31" s="37">
        <f t="shared" si="1"/>
        <v>61.327830368568691</v>
      </c>
      <c r="H31" s="37">
        <f t="shared" si="2"/>
        <v>100</v>
      </c>
    </row>
    <row r="32" spans="1:8" s="31" customFormat="1" ht="46.5" hidden="1" x14ac:dyDescent="0.35">
      <c r="A32" s="25" t="s">
        <v>66</v>
      </c>
      <c r="B32" s="7" t="s">
        <v>64</v>
      </c>
      <c r="C32" s="19">
        <v>0</v>
      </c>
      <c r="D32" s="19">
        <v>0</v>
      </c>
      <c r="E32" s="19">
        <v>0</v>
      </c>
      <c r="F32" s="19">
        <v>0</v>
      </c>
      <c r="G32" s="37" t="e">
        <f t="shared" si="1"/>
        <v>#DIV/0!</v>
      </c>
      <c r="H32" s="37" t="e">
        <f t="shared" si="2"/>
        <v>#DIV/0!</v>
      </c>
    </row>
    <row r="33" spans="1:8" s="31" customFormat="1" ht="31" hidden="1" x14ac:dyDescent="0.35">
      <c r="A33" s="25" t="s">
        <v>111</v>
      </c>
      <c r="B33" s="7" t="s">
        <v>61</v>
      </c>
      <c r="C33" s="19">
        <v>0</v>
      </c>
      <c r="D33" s="19">
        <v>0</v>
      </c>
      <c r="E33" s="19">
        <v>0</v>
      </c>
      <c r="F33" s="19">
        <v>0</v>
      </c>
      <c r="G33" s="37" t="e">
        <f t="shared" si="1"/>
        <v>#DIV/0!</v>
      </c>
      <c r="H33" s="37" t="e">
        <f t="shared" si="2"/>
        <v>#DIV/0!</v>
      </c>
    </row>
    <row r="34" spans="1:8" s="31" customFormat="1" ht="46.5" x14ac:dyDescent="0.35">
      <c r="A34" s="25" t="s">
        <v>67</v>
      </c>
      <c r="B34" s="7" t="s">
        <v>17</v>
      </c>
      <c r="C34" s="19">
        <v>4814000</v>
      </c>
      <c r="D34" s="19">
        <v>4845000</v>
      </c>
      <c r="E34" s="19">
        <v>2737557</v>
      </c>
      <c r="F34" s="19">
        <v>2696562.94</v>
      </c>
      <c r="G34" s="37">
        <f t="shared" si="1"/>
        <v>55.656613828689373</v>
      </c>
      <c r="H34" s="37">
        <f t="shared" si="2"/>
        <v>98.502531271494988</v>
      </c>
    </row>
    <row r="35" spans="1:8" s="31" customFormat="1" ht="31" x14ac:dyDescent="0.35">
      <c r="A35" s="25" t="s">
        <v>68</v>
      </c>
      <c r="B35" s="7" t="s">
        <v>18</v>
      </c>
      <c r="C35" s="19">
        <v>5367800</v>
      </c>
      <c r="D35" s="19">
        <v>5509673.0199999996</v>
      </c>
      <c r="E35" s="19">
        <v>2901273.02</v>
      </c>
      <c r="F35" s="19">
        <v>2606433.4700000002</v>
      </c>
      <c r="G35" s="37">
        <f t="shared" si="1"/>
        <v>47.306500050705374</v>
      </c>
      <c r="H35" s="37">
        <f t="shared" si="2"/>
        <v>89.83757998756009</v>
      </c>
    </row>
    <row r="36" spans="1:8" s="31" customFormat="1" ht="15.5" x14ac:dyDescent="0.35">
      <c r="A36" s="25" t="s">
        <v>69</v>
      </c>
      <c r="B36" s="7" t="s">
        <v>46</v>
      </c>
      <c r="C36" s="19">
        <v>114800</v>
      </c>
      <c r="D36" s="19">
        <v>116610</v>
      </c>
      <c r="E36" s="19">
        <v>56610</v>
      </c>
      <c r="F36" s="19">
        <v>30619</v>
      </c>
      <c r="G36" s="37">
        <f t="shared" si="1"/>
        <v>26.257610839550637</v>
      </c>
      <c r="H36" s="37">
        <f t="shared" si="2"/>
        <v>54.087617028793503</v>
      </c>
    </row>
    <row r="37" spans="1:8" s="31" customFormat="1" ht="35.5" customHeight="1" x14ac:dyDescent="0.35">
      <c r="A37" s="25" t="s">
        <v>112</v>
      </c>
      <c r="B37" s="7" t="s">
        <v>113</v>
      </c>
      <c r="C37" s="19">
        <v>195700</v>
      </c>
      <c r="D37" s="19">
        <v>198750</v>
      </c>
      <c r="E37" s="19">
        <v>110250</v>
      </c>
      <c r="F37" s="19">
        <v>88733</v>
      </c>
      <c r="G37" s="37">
        <f t="shared" si="1"/>
        <v>44.645534591194966</v>
      </c>
      <c r="H37" s="37">
        <f t="shared" si="2"/>
        <v>80.483446712018136</v>
      </c>
    </row>
    <row r="38" spans="1:8" s="31" customFormat="1" ht="35" customHeight="1" x14ac:dyDescent="0.35">
      <c r="A38" s="25" t="s">
        <v>70</v>
      </c>
      <c r="B38" s="7" t="s">
        <v>71</v>
      </c>
      <c r="C38" s="19">
        <v>777700</v>
      </c>
      <c r="D38" s="19">
        <v>777700</v>
      </c>
      <c r="E38" s="19">
        <v>477790</v>
      </c>
      <c r="F38" s="19">
        <v>402630.14</v>
      </c>
      <c r="G38" s="37">
        <f t="shared" si="1"/>
        <v>51.771909476661961</v>
      </c>
      <c r="H38" s="37">
        <f t="shared" si="2"/>
        <v>84.269268925678659</v>
      </c>
    </row>
    <row r="39" spans="1:8" s="31" customFormat="1" ht="31" x14ac:dyDescent="0.35">
      <c r="A39" s="25" t="s">
        <v>72</v>
      </c>
      <c r="B39" s="7" t="s">
        <v>73</v>
      </c>
      <c r="C39" s="19">
        <v>520700</v>
      </c>
      <c r="D39" s="19">
        <v>520700</v>
      </c>
      <c r="E39" s="19">
        <v>269000</v>
      </c>
      <c r="F39" s="19">
        <v>253355.51999999999</v>
      </c>
      <c r="G39" s="37">
        <f t="shared" si="1"/>
        <v>48.65671595928557</v>
      </c>
      <c r="H39" s="37">
        <f t="shared" si="2"/>
        <v>94.184208178438652</v>
      </c>
    </row>
    <row r="40" spans="1:8" s="31" customFormat="1" ht="62" x14ac:dyDescent="0.35">
      <c r="A40" s="25" t="s">
        <v>74</v>
      </c>
      <c r="B40" s="7" t="s">
        <v>75</v>
      </c>
      <c r="C40" s="19">
        <v>0</v>
      </c>
      <c r="D40" s="19">
        <v>321744</v>
      </c>
      <c r="E40" s="19">
        <v>160860</v>
      </c>
      <c r="F40" s="19">
        <v>139011.49</v>
      </c>
      <c r="G40" s="37">
        <f t="shared" si="1"/>
        <v>43.205619996021674</v>
      </c>
      <c r="H40" s="37">
        <f t="shared" si="2"/>
        <v>86.417686186746238</v>
      </c>
    </row>
    <row r="41" spans="1:8" s="31" customFormat="1" ht="46.5" x14ac:dyDescent="0.35">
      <c r="A41" s="25" t="s">
        <v>76</v>
      </c>
      <c r="B41" s="7" t="s">
        <v>19</v>
      </c>
      <c r="C41" s="19">
        <v>3160800</v>
      </c>
      <c r="D41" s="19">
        <v>3176030</v>
      </c>
      <c r="E41" s="19">
        <v>1720250</v>
      </c>
      <c r="F41" s="19">
        <v>1685953.85</v>
      </c>
      <c r="G41" s="37">
        <f t="shared" si="1"/>
        <v>53.083687811513116</v>
      </c>
      <c r="H41" s="37">
        <f t="shared" si="2"/>
        <v>98.006327568667345</v>
      </c>
    </row>
    <row r="42" spans="1:8" s="36" customFormat="1" ht="45" x14ac:dyDescent="0.35">
      <c r="A42" s="4" t="s">
        <v>20</v>
      </c>
      <c r="B42" s="5" t="s">
        <v>77</v>
      </c>
      <c r="C42" s="20">
        <f>C45+C48+C50+C51+C52+C53+C54+C55</f>
        <v>18405000</v>
      </c>
      <c r="D42" s="20">
        <f>D45+D48+D50+D51+D52+D53+D54+D55+D49</f>
        <v>18864318</v>
      </c>
      <c r="E42" s="20">
        <f t="shared" ref="E42:F42" si="4">E45+E48+E50+E51+E52+E53+E54+E55+E49</f>
        <v>9589878</v>
      </c>
      <c r="F42" s="20">
        <f t="shared" si="4"/>
        <v>8148102.2199999997</v>
      </c>
      <c r="G42" s="35">
        <f t="shared" si="1"/>
        <v>43.19319797301975</v>
      </c>
      <c r="H42" s="35">
        <f t="shared" si="2"/>
        <v>84.965650449359202</v>
      </c>
    </row>
    <row r="43" spans="1:8" s="31" customFormat="1" ht="46.5" hidden="1" x14ac:dyDescent="0.35">
      <c r="A43" s="6" t="s">
        <v>21</v>
      </c>
      <c r="B43" s="7" t="s">
        <v>22</v>
      </c>
      <c r="C43" s="19"/>
      <c r="D43" s="19"/>
      <c r="E43" s="19"/>
      <c r="F43" s="19"/>
      <c r="G43" s="35" t="e">
        <f t="shared" si="1"/>
        <v>#DIV/0!</v>
      </c>
      <c r="H43" s="35" t="e">
        <f t="shared" si="2"/>
        <v>#DIV/0!</v>
      </c>
    </row>
    <row r="44" spans="1:8" s="31" customFormat="1" ht="39" hidden="1" customHeight="1" x14ac:dyDescent="0.35">
      <c r="A44" s="6">
        <v>2144</v>
      </c>
      <c r="B44" s="7" t="s">
        <v>7</v>
      </c>
      <c r="C44" s="19"/>
      <c r="D44" s="19"/>
      <c r="E44" s="19"/>
      <c r="F44" s="19"/>
      <c r="G44" s="37" t="e">
        <f t="shared" si="1"/>
        <v>#DIV/0!</v>
      </c>
      <c r="H44" s="37" t="e">
        <f t="shared" si="2"/>
        <v>#DIV/0!</v>
      </c>
    </row>
    <row r="45" spans="1:8" s="31" customFormat="1" ht="35.25" customHeight="1" x14ac:dyDescent="0.35">
      <c r="A45" s="6">
        <v>3031</v>
      </c>
      <c r="B45" s="7" t="s">
        <v>47</v>
      </c>
      <c r="C45" s="19">
        <v>50000</v>
      </c>
      <c r="D45" s="19">
        <v>50000</v>
      </c>
      <c r="E45" s="19">
        <v>30000</v>
      </c>
      <c r="F45" s="19">
        <v>0</v>
      </c>
      <c r="G45" s="37">
        <f t="shared" si="1"/>
        <v>0</v>
      </c>
      <c r="H45" s="37">
        <v>0</v>
      </c>
    </row>
    <row r="46" spans="1:8" s="31" customFormat="1" ht="53.25" hidden="1" customHeight="1" x14ac:dyDescent="0.35">
      <c r="A46" s="6">
        <v>3032</v>
      </c>
      <c r="B46" s="7" t="s">
        <v>48</v>
      </c>
      <c r="C46" s="19">
        <v>0</v>
      </c>
      <c r="D46" s="19">
        <v>0</v>
      </c>
      <c r="E46" s="19">
        <v>0</v>
      </c>
      <c r="F46" s="19">
        <v>0</v>
      </c>
      <c r="G46" s="37" t="e">
        <f t="shared" si="1"/>
        <v>#DIV/0!</v>
      </c>
      <c r="H46" s="37" t="e">
        <f t="shared" si="2"/>
        <v>#DIV/0!</v>
      </c>
    </row>
    <row r="47" spans="1:8" s="31" customFormat="1" ht="46.5" hidden="1" x14ac:dyDescent="0.35">
      <c r="A47" s="6">
        <v>3050</v>
      </c>
      <c r="B47" s="7" t="s">
        <v>9</v>
      </c>
      <c r="C47" s="19">
        <v>0</v>
      </c>
      <c r="D47" s="19">
        <v>0</v>
      </c>
      <c r="E47" s="19">
        <v>0</v>
      </c>
      <c r="F47" s="19">
        <v>0</v>
      </c>
      <c r="G47" s="37" t="e">
        <f t="shared" si="1"/>
        <v>#DIV/0!</v>
      </c>
      <c r="H47" s="37">
        <v>0</v>
      </c>
    </row>
    <row r="48" spans="1:8" s="31" customFormat="1" ht="62" x14ac:dyDescent="0.35">
      <c r="A48" s="6">
        <v>3104</v>
      </c>
      <c r="B48" s="7" t="s">
        <v>23</v>
      </c>
      <c r="C48" s="19">
        <v>10054300</v>
      </c>
      <c r="D48" s="19">
        <v>10463618</v>
      </c>
      <c r="E48" s="19">
        <v>5595378</v>
      </c>
      <c r="F48" s="19">
        <v>5226844.88</v>
      </c>
      <c r="G48" s="37">
        <f t="shared" si="1"/>
        <v>49.952558283377698</v>
      </c>
      <c r="H48" s="37">
        <f t="shared" si="2"/>
        <v>93.413615308921038</v>
      </c>
    </row>
    <row r="49" spans="1:8" s="31" customFormat="1" ht="31" x14ac:dyDescent="0.35">
      <c r="A49" s="6">
        <v>3112</v>
      </c>
      <c r="B49" s="7" t="s">
        <v>156</v>
      </c>
      <c r="C49" s="19">
        <v>0</v>
      </c>
      <c r="D49" s="19">
        <v>15900</v>
      </c>
      <c r="E49" s="19">
        <v>0</v>
      </c>
      <c r="F49" s="19">
        <v>0</v>
      </c>
      <c r="G49" s="37">
        <f t="shared" si="1"/>
        <v>0</v>
      </c>
      <c r="H49" s="37">
        <v>0</v>
      </c>
    </row>
    <row r="50" spans="1:8" s="31" customFormat="1" ht="15.5" x14ac:dyDescent="0.35">
      <c r="A50" s="6">
        <v>3133</v>
      </c>
      <c r="B50" s="7" t="s">
        <v>10</v>
      </c>
      <c r="C50" s="19">
        <v>100000</v>
      </c>
      <c r="D50" s="19">
        <v>100000</v>
      </c>
      <c r="E50" s="19">
        <v>100000</v>
      </c>
      <c r="F50" s="19">
        <v>25325</v>
      </c>
      <c r="G50" s="37">
        <f t="shared" si="1"/>
        <v>25.324999999999996</v>
      </c>
      <c r="H50" s="37">
        <v>0</v>
      </c>
    </row>
    <row r="51" spans="1:8" s="31" customFormat="1" ht="77.5" x14ac:dyDescent="0.35">
      <c r="A51" s="6">
        <v>3140</v>
      </c>
      <c r="B51" s="7" t="s">
        <v>78</v>
      </c>
      <c r="C51" s="19">
        <v>200000</v>
      </c>
      <c r="D51" s="19">
        <v>184100</v>
      </c>
      <c r="E51" s="19">
        <v>0</v>
      </c>
      <c r="F51" s="19">
        <v>0</v>
      </c>
      <c r="G51" s="37">
        <f t="shared" si="1"/>
        <v>0</v>
      </c>
      <c r="H51" s="37">
        <v>0</v>
      </c>
    </row>
    <row r="52" spans="1:8" s="31" customFormat="1" ht="62" customHeight="1" x14ac:dyDescent="0.35">
      <c r="A52" s="6">
        <v>3160</v>
      </c>
      <c r="B52" s="7" t="s">
        <v>114</v>
      </c>
      <c r="C52" s="19">
        <v>1200000</v>
      </c>
      <c r="D52" s="19">
        <v>1200000</v>
      </c>
      <c r="E52" s="19">
        <v>600000</v>
      </c>
      <c r="F52" s="19">
        <v>522758.95</v>
      </c>
      <c r="G52" s="37">
        <f t="shared" si="1"/>
        <v>43.563245833333333</v>
      </c>
      <c r="H52" s="37">
        <f t="shared" si="2"/>
        <v>87.126491666666666</v>
      </c>
    </row>
    <row r="53" spans="1:8" s="31" customFormat="1" ht="51.5" customHeight="1" x14ac:dyDescent="0.35">
      <c r="A53" s="6">
        <v>3230</v>
      </c>
      <c r="B53" s="7" t="s">
        <v>115</v>
      </c>
      <c r="C53" s="19">
        <v>100000</v>
      </c>
      <c r="D53" s="19">
        <v>75000</v>
      </c>
      <c r="E53" s="19">
        <v>0</v>
      </c>
      <c r="F53" s="19">
        <v>0</v>
      </c>
      <c r="G53" s="37">
        <f t="shared" si="1"/>
        <v>0</v>
      </c>
      <c r="H53" s="37">
        <v>0</v>
      </c>
    </row>
    <row r="54" spans="1:8" s="31" customFormat="1" ht="39" customHeight="1" x14ac:dyDescent="0.35">
      <c r="A54" s="6">
        <v>3241</v>
      </c>
      <c r="B54" s="7" t="s">
        <v>134</v>
      </c>
      <c r="C54" s="19">
        <v>2550700</v>
      </c>
      <c r="D54" s="19">
        <v>2550700</v>
      </c>
      <c r="E54" s="19">
        <v>1189500</v>
      </c>
      <c r="F54" s="19">
        <v>716958.47</v>
      </c>
      <c r="G54" s="37">
        <f t="shared" si="1"/>
        <v>28.108302426784803</v>
      </c>
      <c r="H54" s="37">
        <f t="shared" si="2"/>
        <v>60.273936107608236</v>
      </c>
    </row>
    <row r="55" spans="1:8" s="31" customFormat="1" ht="31" x14ac:dyDescent="0.35">
      <c r="A55" s="6">
        <v>3242</v>
      </c>
      <c r="B55" s="7" t="s">
        <v>24</v>
      </c>
      <c r="C55" s="19">
        <v>4150000</v>
      </c>
      <c r="D55" s="19">
        <v>4225000</v>
      </c>
      <c r="E55" s="19">
        <v>2075000</v>
      </c>
      <c r="F55" s="19">
        <v>1656214.92</v>
      </c>
      <c r="G55" s="37">
        <f t="shared" si="1"/>
        <v>39.200353136094677</v>
      </c>
      <c r="H55" s="37">
        <f t="shared" si="2"/>
        <v>79.817586506024099</v>
      </c>
    </row>
    <row r="56" spans="1:8" s="31" customFormat="1" ht="30" x14ac:dyDescent="0.35">
      <c r="A56" s="4" t="s">
        <v>25</v>
      </c>
      <c r="B56" s="5" t="s">
        <v>79</v>
      </c>
      <c r="C56" s="20">
        <f>C57+C59+C60+C61+C62+C64+C66+C63+C58+C65</f>
        <v>17545200</v>
      </c>
      <c r="D56" s="20">
        <f t="shared" ref="D56:F56" si="5">D57+D59+D60+D61+D62+D64+D66+D63+D58+D65</f>
        <v>17746766.27</v>
      </c>
      <c r="E56" s="20">
        <f t="shared" si="5"/>
        <v>9431512.6600000001</v>
      </c>
      <c r="F56" s="20">
        <f t="shared" si="5"/>
        <v>8359009.8100000005</v>
      </c>
      <c r="G56" s="35">
        <f t="shared" si="1"/>
        <v>47.101594075369547</v>
      </c>
      <c r="H56" s="35">
        <f t="shared" si="2"/>
        <v>88.628517093036479</v>
      </c>
    </row>
    <row r="57" spans="1:8" s="31" customFormat="1" ht="31" x14ac:dyDescent="0.35">
      <c r="A57" s="6">
        <v>1080</v>
      </c>
      <c r="B57" s="7" t="s">
        <v>80</v>
      </c>
      <c r="C57" s="19">
        <v>4758200</v>
      </c>
      <c r="D57" s="19">
        <v>4758200</v>
      </c>
      <c r="E57" s="19">
        <v>2980300</v>
      </c>
      <c r="F57" s="19">
        <v>2896643.15</v>
      </c>
      <c r="G57" s="37">
        <f t="shared" si="1"/>
        <v>60.876868353579084</v>
      </c>
      <c r="H57" s="37">
        <f t="shared" si="2"/>
        <v>97.19300573767741</v>
      </c>
    </row>
    <row r="58" spans="1:8" s="31" customFormat="1" ht="15.5" x14ac:dyDescent="0.35">
      <c r="A58" s="6">
        <v>3133</v>
      </c>
      <c r="B58" s="7" t="s">
        <v>10</v>
      </c>
      <c r="C58" s="19">
        <v>50000</v>
      </c>
      <c r="D58" s="19">
        <v>50000</v>
      </c>
      <c r="E58" s="19">
        <v>15000</v>
      </c>
      <c r="F58" s="19">
        <v>0</v>
      </c>
      <c r="G58" s="37">
        <v>0</v>
      </c>
      <c r="H58" s="37">
        <v>0</v>
      </c>
    </row>
    <row r="59" spans="1:8" s="31" customFormat="1" ht="15.5" x14ac:dyDescent="0.35">
      <c r="A59" s="6">
        <v>4030</v>
      </c>
      <c r="B59" s="7" t="s">
        <v>26</v>
      </c>
      <c r="C59" s="19">
        <v>4248200</v>
      </c>
      <c r="D59" s="19">
        <v>4248586.5599999996</v>
      </c>
      <c r="E59" s="19">
        <v>2270986.56</v>
      </c>
      <c r="F59" s="19">
        <v>1788464.87</v>
      </c>
      <c r="G59" s="37">
        <f t="shared" si="1"/>
        <v>42.09552623543582</v>
      </c>
      <c r="H59" s="37">
        <f t="shared" si="2"/>
        <v>78.752772099188476</v>
      </c>
    </row>
    <row r="60" spans="1:8" s="31" customFormat="1" ht="15.5" x14ac:dyDescent="0.35">
      <c r="A60" s="6">
        <v>4040</v>
      </c>
      <c r="B60" s="7" t="s">
        <v>27</v>
      </c>
      <c r="C60" s="19">
        <v>341200</v>
      </c>
      <c r="D60" s="19">
        <v>341200</v>
      </c>
      <c r="E60" s="19">
        <v>180100</v>
      </c>
      <c r="F60" s="19">
        <v>160823.32</v>
      </c>
      <c r="G60" s="37">
        <f t="shared" si="1"/>
        <v>47.134618991793673</v>
      </c>
      <c r="H60" s="37">
        <f t="shared" si="2"/>
        <v>89.296679622431981</v>
      </c>
    </row>
    <row r="61" spans="1:8" s="31" customFormat="1" ht="46.5" x14ac:dyDescent="0.35">
      <c r="A61" s="6">
        <v>4060</v>
      </c>
      <c r="B61" s="7" t="s">
        <v>28</v>
      </c>
      <c r="C61" s="19">
        <v>6337100</v>
      </c>
      <c r="D61" s="19">
        <v>6450000</v>
      </c>
      <c r="E61" s="19">
        <v>3124000</v>
      </c>
      <c r="F61" s="19">
        <v>2752167.72</v>
      </c>
      <c r="G61" s="37">
        <f t="shared" si="1"/>
        <v>42.66926697674419</v>
      </c>
      <c r="H61" s="37">
        <f t="shared" si="2"/>
        <v>88.097558258642778</v>
      </c>
    </row>
    <row r="62" spans="1:8" s="31" customFormat="1" ht="31" x14ac:dyDescent="0.35">
      <c r="A62" s="6">
        <v>4081</v>
      </c>
      <c r="B62" s="7" t="s">
        <v>29</v>
      </c>
      <c r="C62" s="19">
        <v>1355500</v>
      </c>
      <c r="D62" s="19">
        <v>1355500</v>
      </c>
      <c r="E62" s="19">
        <v>598700</v>
      </c>
      <c r="F62" s="19">
        <v>544437.94999999995</v>
      </c>
      <c r="G62" s="37">
        <f t="shared" si="1"/>
        <v>40.165101438583548</v>
      </c>
      <c r="H62" s="37">
        <f t="shared" si="2"/>
        <v>90.936687823617831</v>
      </c>
    </row>
    <row r="63" spans="1:8" s="31" customFormat="1" ht="15.5" x14ac:dyDescent="0.35">
      <c r="A63" s="6">
        <v>4082</v>
      </c>
      <c r="B63" s="7" t="s">
        <v>135</v>
      </c>
      <c r="C63" s="19">
        <v>55000</v>
      </c>
      <c r="D63" s="19">
        <v>55000</v>
      </c>
      <c r="E63" s="19">
        <v>30000</v>
      </c>
      <c r="F63" s="19">
        <v>13150</v>
      </c>
      <c r="G63" s="37">
        <f t="shared" si="1"/>
        <v>23.90909090909091</v>
      </c>
      <c r="H63" s="37">
        <f t="shared" si="2"/>
        <v>43.833333333333336</v>
      </c>
    </row>
    <row r="64" spans="1:8" s="31" customFormat="1" ht="31" x14ac:dyDescent="0.35">
      <c r="A64" s="6">
        <v>5011</v>
      </c>
      <c r="B64" s="7" t="s">
        <v>30</v>
      </c>
      <c r="C64" s="19">
        <v>100000</v>
      </c>
      <c r="D64" s="19">
        <v>100000</v>
      </c>
      <c r="E64" s="19">
        <v>30000</v>
      </c>
      <c r="F64" s="19">
        <v>20514</v>
      </c>
      <c r="G64" s="37">
        <f t="shared" si="1"/>
        <v>20.513999999999999</v>
      </c>
      <c r="H64" s="37">
        <f t="shared" si="2"/>
        <v>68.38</v>
      </c>
    </row>
    <row r="65" spans="1:8" s="31" customFormat="1" ht="46.5" x14ac:dyDescent="0.35">
      <c r="A65" s="6">
        <v>5049</v>
      </c>
      <c r="B65" s="7" t="s">
        <v>157</v>
      </c>
      <c r="C65" s="19">
        <v>0</v>
      </c>
      <c r="D65" s="19">
        <v>88279.71</v>
      </c>
      <c r="E65" s="19">
        <v>29426.1</v>
      </c>
      <c r="F65" s="19">
        <v>9808.7999999999993</v>
      </c>
      <c r="G65" s="37">
        <f t="shared" si="1"/>
        <v>11.111046921200805</v>
      </c>
      <c r="H65" s="37">
        <f t="shared" si="2"/>
        <v>33.333673167698066</v>
      </c>
    </row>
    <row r="66" spans="1:8" s="31" customFormat="1" ht="31" x14ac:dyDescent="0.35">
      <c r="A66" s="6">
        <v>8220</v>
      </c>
      <c r="B66" s="7" t="s">
        <v>12</v>
      </c>
      <c r="C66" s="19">
        <v>300000</v>
      </c>
      <c r="D66" s="19">
        <v>300000</v>
      </c>
      <c r="E66" s="19">
        <v>173000</v>
      </c>
      <c r="F66" s="19">
        <v>173000</v>
      </c>
      <c r="G66" s="37">
        <f t="shared" si="1"/>
        <v>57.666666666666664</v>
      </c>
      <c r="H66" s="37">
        <f t="shared" si="2"/>
        <v>100</v>
      </c>
    </row>
    <row r="67" spans="1:8" s="36" customFormat="1" ht="60" x14ac:dyDescent="0.35">
      <c r="A67" s="4">
        <v>12</v>
      </c>
      <c r="B67" s="5" t="s">
        <v>81</v>
      </c>
      <c r="C67" s="20">
        <f>C69+C70+C71+C72+C73+C68+C74</f>
        <v>14663900</v>
      </c>
      <c r="D67" s="20">
        <f t="shared" ref="D67:F67" si="6">D69+D70+D71+D72+D73+D68+D74</f>
        <v>18139643.239999998</v>
      </c>
      <c r="E67" s="20">
        <f t="shared" si="6"/>
        <v>10634543.24</v>
      </c>
      <c r="F67" s="20">
        <f t="shared" si="6"/>
        <v>7893170.3799999999</v>
      </c>
      <c r="G67" s="35">
        <f t="shared" si="1"/>
        <v>43.51337165548356</v>
      </c>
      <c r="H67" s="35">
        <f t="shared" si="2"/>
        <v>74.221997145220115</v>
      </c>
    </row>
    <row r="68" spans="1:8" s="31" customFormat="1" ht="15.5" x14ac:dyDescent="0.35">
      <c r="A68" s="6">
        <v>3210</v>
      </c>
      <c r="B68" s="7" t="s">
        <v>140</v>
      </c>
      <c r="C68" s="19">
        <v>0</v>
      </c>
      <c r="D68" s="19">
        <v>50000</v>
      </c>
      <c r="E68" s="19">
        <v>50000</v>
      </c>
      <c r="F68" s="19">
        <v>45249.96</v>
      </c>
      <c r="G68" s="37">
        <f t="shared" si="1"/>
        <v>90.499920000000003</v>
      </c>
      <c r="H68" s="37">
        <f t="shared" si="2"/>
        <v>90.499920000000003</v>
      </c>
    </row>
    <row r="69" spans="1:8" s="31" customFormat="1" ht="31" x14ac:dyDescent="0.35">
      <c r="A69" s="6">
        <v>6014</v>
      </c>
      <c r="B69" s="7" t="s">
        <v>82</v>
      </c>
      <c r="C69" s="19">
        <v>1731400</v>
      </c>
      <c r="D69" s="19">
        <v>1731400</v>
      </c>
      <c r="E69" s="19">
        <v>822600</v>
      </c>
      <c r="F69" s="19">
        <v>576518</v>
      </c>
      <c r="G69" s="37">
        <f t="shared" si="1"/>
        <v>33.297793692965236</v>
      </c>
      <c r="H69" s="37">
        <f t="shared" si="2"/>
        <v>70.08485290542184</v>
      </c>
    </row>
    <row r="70" spans="1:8" s="31" customFormat="1" ht="15.5" x14ac:dyDescent="0.35">
      <c r="A70" s="6">
        <v>6030</v>
      </c>
      <c r="B70" s="7" t="s">
        <v>83</v>
      </c>
      <c r="C70" s="19">
        <v>9271200</v>
      </c>
      <c r="D70" s="19">
        <v>9621200</v>
      </c>
      <c r="E70" s="19">
        <v>5070200</v>
      </c>
      <c r="F70" s="19">
        <v>3649587.33</v>
      </c>
      <c r="G70" s="37">
        <f t="shared" si="1"/>
        <v>37.93276649482393</v>
      </c>
      <c r="H70" s="37">
        <f t="shared" si="2"/>
        <v>71.981131513549769</v>
      </c>
    </row>
    <row r="71" spans="1:8" s="31" customFormat="1" ht="108.5" hidden="1" x14ac:dyDescent="0.35">
      <c r="A71" s="6">
        <v>6071</v>
      </c>
      <c r="B71" s="7" t="s">
        <v>84</v>
      </c>
      <c r="C71" s="19">
        <v>0</v>
      </c>
      <c r="D71" s="19">
        <v>0</v>
      </c>
      <c r="E71" s="19">
        <v>0</v>
      </c>
      <c r="F71" s="19">
        <v>0</v>
      </c>
      <c r="G71" s="37" t="e">
        <f t="shared" si="1"/>
        <v>#DIV/0!</v>
      </c>
      <c r="H71" s="37" t="e">
        <f t="shared" si="2"/>
        <v>#DIV/0!</v>
      </c>
    </row>
    <row r="72" spans="1:8" s="31" customFormat="1" ht="31" x14ac:dyDescent="0.35">
      <c r="A72" s="6">
        <v>6090</v>
      </c>
      <c r="B72" s="7" t="s">
        <v>85</v>
      </c>
      <c r="C72" s="19">
        <v>200000</v>
      </c>
      <c r="D72" s="19">
        <v>1184490</v>
      </c>
      <c r="E72" s="19">
        <v>1084490</v>
      </c>
      <c r="F72" s="19">
        <v>978729.96</v>
      </c>
      <c r="G72" s="37">
        <f t="shared" si="1"/>
        <v>82.628807334802318</v>
      </c>
      <c r="H72" s="37">
        <f t="shared" si="2"/>
        <v>90.247946961244452</v>
      </c>
    </row>
    <row r="73" spans="1:8" s="31" customFormat="1" ht="46.5" x14ac:dyDescent="0.35">
      <c r="A73" s="6">
        <v>7461</v>
      </c>
      <c r="B73" s="7" t="s">
        <v>95</v>
      </c>
      <c r="C73" s="19">
        <v>3461300</v>
      </c>
      <c r="D73" s="19">
        <v>5461300</v>
      </c>
      <c r="E73" s="19">
        <v>3516000</v>
      </c>
      <c r="F73" s="19">
        <v>2551831.89</v>
      </c>
      <c r="G73" s="37">
        <f t="shared" si="1"/>
        <v>46.725722630143011</v>
      </c>
      <c r="H73" s="37">
        <f t="shared" si="2"/>
        <v>72.577698805460756</v>
      </c>
    </row>
    <row r="74" spans="1:8" s="31" customFormat="1" ht="31" x14ac:dyDescent="0.35">
      <c r="A74" s="6">
        <v>7693</v>
      </c>
      <c r="B74" s="7" t="s">
        <v>141</v>
      </c>
      <c r="C74" s="19">
        <v>0</v>
      </c>
      <c r="D74" s="19">
        <v>91253.24</v>
      </c>
      <c r="E74" s="19">
        <v>91253.24</v>
      </c>
      <c r="F74" s="19">
        <v>91253.24</v>
      </c>
      <c r="G74" s="37">
        <f t="shared" si="1"/>
        <v>100</v>
      </c>
      <c r="H74" s="37">
        <f t="shared" si="2"/>
        <v>100</v>
      </c>
    </row>
    <row r="75" spans="1:8" s="31" customFormat="1" ht="30" x14ac:dyDescent="0.35">
      <c r="A75" s="4" t="s">
        <v>31</v>
      </c>
      <c r="B75" s="5" t="s">
        <v>108</v>
      </c>
      <c r="C75" s="20">
        <f>C76+C79+C81+C80</f>
        <v>2000000</v>
      </c>
      <c r="D75" s="20">
        <f t="shared" ref="D75:F75" si="7">D76+D79+D81+D80</f>
        <v>1180000</v>
      </c>
      <c r="E75" s="20">
        <f t="shared" si="7"/>
        <v>680000</v>
      </c>
      <c r="F75" s="20">
        <f t="shared" si="7"/>
        <v>130000</v>
      </c>
      <c r="G75" s="35">
        <f t="shared" si="1"/>
        <v>11.016949152542372</v>
      </c>
      <c r="H75" s="35">
        <v>0</v>
      </c>
    </row>
    <row r="76" spans="1:8" s="31" customFormat="1" ht="15.5" x14ac:dyDescent="0.35">
      <c r="A76" s="6">
        <v>8710</v>
      </c>
      <c r="B76" s="7" t="s">
        <v>86</v>
      </c>
      <c r="C76" s="19">
        <v>1000000</v>
      </c>
      <c r="D76" s="19">
        <v>1000000</v>
      </c>
      <c r="E76" s="19">
        <v>500000</v>
      </c>
      <c r="F76" s="19">
        <v>0</v>
      </c>
      <c r="G76" s="37">
        <f t="shared" si="1"/>
        <v>0</v>
      </c>
      <c r="H76" s="37">
        <v>0</v>
      </c>
    </row>
    <row r="77" spans="1:8" s="31" customFormat="1" ht="62" hidden="1" x14ac:dyDescent="0.35">
      <c r="A77" s="6" t="s">
        <v>32</v>
      </c>
      <c r="B77" s="7" t="s">
        <v>33</v>
      </c>
      <c r="C77" s="19">
        <v>1000000</v>
      </c>
      <c r="D77" s="19"/>
      <c r="E77" s="19"/>
      <c r="F77" s="19"/>
      <c r="G77" s="37" t="e">
        <f t="shared" si="1"/>
        <v>#DIV/0!</v>
      </c>
      <c r="H77" s="37">
        <v>0</v>
      </c>
    </row>
    <row r="78" spans="1:8" s="31" customFormat="1" ht="15.5" hidden="1" x14ac:dyDescent="0.35">
      <c r="A78" s="6" t="s">
        <v>34</v>
      </c>
      <c r="B78" s="7" t="s">
        <v>35</v>
      </c>
      <c r="C78" s="19">
        <v>1000000</v>
      </c>
      <c r="D78" s="19"/>
      <c r="E78" s="19"/>
      <c r="F78" s="19"/>
      <c r="G78" s="37" t="e">
        <f t="shared" si="1"/>
        <v>#DIV/0!</v>
      </c>
      <c r="H78" s="37">
        <v>0</v>
      </c>
    </row>
    <row r="79" spans="1:8" s="31" customFormat="1" ht="15.5" hidden="1" x14ac:dyDescent="0.35">
      <c r="A79" s="6">
        <v>9110</v>
      </c>
      <c r="B79" s="7" t="s">
        <v>49</v>
      </c>
      <c r="C79" s="19">
        <v>1000000</v>
      </c>
      <c r="D79" s="19"/>
      <c r="E79" s="19"/>
      <c r="F79" s="19"/>
      <c r="G79" s="37" t="e">
        <f t="shared" si="1"/>
        <v>#DIV/0!</v>
      </c>
      <c r="H79" s="37">
        <v>0</v>
      </c>
    </row>
    <row r="80" spans="1:8" s="31" customFormat="1" ht="15.5" x14ac:dyDescent="0.35">
      <c r="A80" s="6">
        <v>9150</v>
      </c>
      <c r="B80" s="7" t="s">
        <v>158</v>
      </c>
      <c r="C80" s="19">
        <v>0</v>
      </c>
      <c r="D80" s="19">
        <v>50000</v>
      </c>
      <c r="E80" s="19">
        <v>50000</v>
      </c>
      <c r="F80" s="19">
        <v>0</v>
      </c>
      <c r="G80" s="37">
        <f t="shared" si="1"/>
        <v>0</v>
      </c>
      <c r="H80" s="37">
        <v>0</v>
      </c>
    </row>
    <row r="81" spans="1:8" s="31" customFormat="1" ht="46.5" x14ac:dyDescent="0.35">
      <c r="A81" s="6">
        <v>9800</v>
      </c>
      <c r="B81" s="7" t="s">
        <v>14</v>
      </c>
      <c r="C81" s="19">
        <v>0</v>
      </c>
      <c r="D81" s="19">
        <v>130000</v>
      </c>
      <c r="E81" s="19">
        <v>130000</v>
      </c>
      <c r="F81" s="19">
        <v>130000</v>
      </c>
      <c r="G81" s="37">
        <f t="shared" si="1"/>
        <v>100</v>
      </c>
      <c r="H81" s="37">
        <v>0</v>
      </c>
    </row>
    <row r="82" spans="1:8" s="31" customFormat="1" ht="15.5" x14ac:dyDescent="0.35">
      <c r="A82" s="4" t="s">
        <v>36</v>
      </c>
      <c r="B82" s="5" t="s">
        <v>87</v>
      </c>
      <c r="C82" s="20">
        <f>C14+C27+C42+C56+C67+C75</f>
        <v>278126000</v>
      </c>
      <c r="D82" s="20">
        <f t="shared" ref="D82:F82" si="8">D14+D27+D42+D56+D67+D75</f>
        <v>288080973.98000002</v>
      </c>
      <c r="E82" s="20">
        <f t="shared" si="8"/>
        <v>160396823.37</v>
      </c>
      <c r="F82" s="20">
        <f t="shared" si="8"/>
        <v>146263981.89999998</v>
      </c>
      <c r="G82" s="35">
        <f t="shared" ref="G82" si="9">F82/D82*100</f>
        <v>50.771829836341198</v>
      </c>
      <c r="H82" s="35">
        <f t="shared" ref="H82" si="10">F82/E82*100</f>
        <v>91.188827077080774</v>
      </c>
    </row>
    <row r="83" spans="1:8" ht="15" x14ac:dyDescent="0.3">
      <c r="A83" s="49" t="s">
        <v>88</v>
      </c>
      <c r="B83" s="49"/>
      <c r="C83" s="49"/>
      <c r="D83" s="49"/>
      <c r="E83" s="49"/>
      <c r="F83" s="49"/>
      <c r="G83" s="49"/>
      <c r="H83" s="49"/>
    </row>
    <row r="84" spans="1:8" s="9" customFormat="1" ht="15" hidden="1" x14ac:dyDescent="0.3">
      <c r="A84" s="12" t="s">
        <v>0</v>
      </c>
      <c r="B84" s="13" t="s">
        <v>1</v>
      </c>
      <c r="C84" s="21">
        <f>C85</f>
        <v>0</v>
      </c>
      <c r="D84" s="21">
        <f t="shared" ref="D84:F84" si="11">D85</f>
        <v>0</v>
      </c>
      <c r="E84" s="21">
        <v>0</v>
      </c>
      <c r="F84" s="21">
        <f t="shared" si="11"/>
        <v>0</v>
      </c>
      <c r="G84" s="14" t="e">
        <f>F84/D84*100</f>
        <v>#DIV/0!</v>
      </c>
      <c r="H84" s="14">
        <v>0</v>
      </c>
    </row>
    <row r="85" spans="1:8" ht="77.5" hidden="1" x14ac:dyDescent="0.35">
      <c r="A85" s="11" t="s">
        <v>2</v>
      </c>
      <c r="B85" s="10" t="s">
        <v>3</v>
      </c>
      <c r="C85" s="22">
        <v>0</v>
      </c>
      <c r="D85" s="22">
        <v>0</v>
      </c>
      <c r="E85" s="22">
        <v>0</v>
      </c>
      <c r="F85" s="22">
        <v>0</v>
      </c>
      <c r="G85" s="15" t="e">
        <f t="shared" ref="G85" si="12">F85/D85*100</f>
        <v>#DIV/0!</v>
      </c>
      <c r="H85" s="15">
        <v>0</v>
      </c>
    </row>
    <row r="86" spans="1:8" s="9" customFormat="1" ht="15" x14ac:dyDescent="0.3">
      <c r="A86" s="12" t="s">
        <v>0</v>
      </c>
      <c r="B86" s="13" t="s">
        <v>53</v>
      </c>
      <c r="C86" s="21">
        <f>C87+C90+C91+C93+C94+C95+C88+C89+C96</f>
        <v>1500000</v>
      </c>
      <c r="D86" s="21">
        <f t="shared" ref="D86:F86" si="13">D87+D90+D91+D93+D94+D95+D88+D89+D96</f>
        <v>8870047.6500000004</v>
      </c>
      <c r="E86" s="21">
        <f t="shared" si="13"/>
        <v>8370047.6500000004</v>
      </c>
      <c r="F86" s="21">
        <f t="shared" si="13"/>
        <v>2173380.75</v>
      </c>
      <c r="G86" s="14">
        <f>F86/D86*100</f>
        <v>24.502469837351999</v>
      </c>
      <c r="H86" s="14">
        <f>F86/E86*100</f>
        <v>25.966169380170733</v>
      </c>
    </row>
    <row r="87" spans="1:8" s="26" customFormat="1" ht="77.5" x14ac:dyDescent="0.35">
      <c r="A87" s="11" t="s">
        <v>51</v>
      </c>
      <c r="B87" s="7" t="s">
        <v>3</v>
      </c>
      <c r="C87" s="22">
        <v>0</v>
      </c>
      <c r="D87" s="22">
        <v>375698.16</v>
      </c>
      <c r="E87" s="22">
        <v>375698.16</v>
      </c>
      <c r="F87" s="22">
        <v>332690.15999999997</v>
      </c>
      <c r="G87" s="15">
        <f t="shared" ref="G87:G135" si="14">F87/D87*100</f>
        <v>88.552512474375717</v>
      </c>
      <c r="H87" s="15">
        <f t="shared" ref="H87:H135" si="15">F87/E87*100</f>
        <v>88.552512474375717</v>
      </c>
    </row>
    <row r="88" spans="1:8" s="26" customFormat="1" ht="31" x14ac:dyDescent="0.35">
      <c r="A88" s="11" t="s">
        <v>55</v>
      </c>
      <c r="B88" s="7" t="s">
        <v>5</v>
      </c>
      <c r="C88" s="22">
        <v>0</v>
      </c>
      <c r="D88" s="22">
        <v>1380000</v>
      </c>
      <c r="E88" s="22">
        <v>1380000</v>
      </c>
      <c r="F88" s="22">
        <v>1000000</v>
      </c>
      <c r="G88" s="15">
        <f t="shared" si="14"/>
        <v>72.463768115942031</v>
      </c>
      <c r="H88" s="15">
        <f t="shared" si="15"/>
        <v>72.463768115942031</v>
      </c>
    </row>
    <row r="89" spans="1:8" s="26" customFormat="1" ht="31" x14ac:dyDescent="0.35">
      <c r="A89" s="11" t="s">
        <v>142</v>
      </c>
      <c r="B89" s="7" t="s">
        <v>24</v>
      </c>
      <c r="C89" s="22">
        <v>0</v>
      </c>
      <c r="D89" s="22">
        <v>159490.59</v>
      </c>
      <c r="E89" s="22">
        <v>159490.59</v>
      </c>
      <c r="F89" s="22">
        <v>159490.59</v>
      </c>
      <c r="G89" s="15">
        <f t="shared" si="14"/>
        <v>100</v>
      </c>
      <c r="H89" s="15"/>
    </row>
    <row r="90" spans="1:8" ht="31" x14ac:dyDescent="0.35">
      <c r="A90" s="11" t="s">
        <v>116</v>
      </c>
      <c r="B90" s="10" t="s">
        <v>117</v>
      </c>
      <c r="C90" s="22">
        <v>0</v>
      </c>
      <c r="D90" s="22">
        <v>5000000</v>
      </c>
      <c r="E90" s="22">
        <v>5000000</v>
      </c>
      <c r="F90" s="22">
        <v>252000</v>
      </c>
      <c r="G90" s="15">
        <f t="shared" si="14"/>
        <v>5.04</v>
      </c>
      <c r="H90" s="15">
        <f t="shared" si="15"/>
        <v>5.04</v>
      </c>
    </row>
    <row r="91" spans="1:8" ht="30" customHeight="1" x14ac:dyDescent="0.35">
      <c r="A91" s="11" t="s">
        <v>138</v>
      </c>
      <c r="B91" s="32" t="s">
        <v>110</v>
      </c>
      <c r="C91" s="22">
        <v>1500000</v>
      </c>
      <c r="D91" s="22">
        <v>1500000</v>
      </c>
      <c r="E91" s="22">
        <v>1000000</v>
      </c>
      <c r="F91" s="22">
        <v>0</v>
      </c>
      <c r="G91" s="15">
        <f t="shared" si="14"/>
        <v>0</v>
      </c>
      <c r="H91" s="15">
        <v>0</v>
      </c>
    </row>
    <row r="92" spans="1:8" ht="46.5" hidden="1" x14ac:dyDescent="0.35">
      <c r="A92" s="11" t="s">
        <v>13</v>
      </c>
      <c r="B92" s="10" t="s">
        <v>14</v>
      </c>
      <c r="C92" s="22"/>
      <c r="D92" s="22"/>
      <c r="E92" s="22"/>
      <c r="F92" s="22"/>
      <c r="G92" s="15" t="e">
        <f t="shared" si="14"/>
        <v>#DIV/0!</v>
      </c>
      <c r="H92" s="15" t="e">
        <f t="shared" si="15"/>
        <v>#DIV/0!</v>
      </c>
    </row>
    <row r="93" spans="1:8" ht="42" hidden="1" customHeight="1" x14ac:dyDescent="0.35">
      <c r="A93" s="11" t="s">
        <v>90</v>
      </c>
      <c r="B93" s="10" t="s">
        <v>94</v>
      </c>
      <c r="C93" s="22">
        <v>0</v>
      </c>
      <c r="D93" s="22">
        <v>0</v>
      </c>
      <c r="E93" s="22">
        <v>0</v>
      </c>
      <c r="F93" s="22">
        <v>0</v>
      </c>
      <c r="G93" s="15" t="e">
        <f t="shared" si="14"/>
        <v>#DIV/0!</v>
      </c>
      <c r="H93" s="15" t="e">
        <f t="shared" si="15"/>
        <v>#DIV/0!</v>
      </c>
    </row>
    <row r="94" spans="1:8" ht="48.75" hidden="1" customHeight="1" x14ac:dyDescent="0.35">
      <c r="A94" s="11" t="s">
        <v>91</v>
      </c>
      <c r="B94" s="7" t="s">
        <v>95</v>
      </c>
      <c r="C94" s="22">
        <v>0</v>
      </c>
      <c r="D94" s="22">
        <v>0</v>
      </c>
      <c r="E94" s="22">
        <v>0</v>
      </c>
      <c r="F94" s="22">
        <v>0</v>
      </c>
      <c r="G94" s="15" t="e">
        <f t="shared" si="14"/>
        <v>#DIV/0!</v>
      </c>
      <c r="H94" s="15" t="e">
        <f t="shared" si="15"/>
        <v>#DIV/0!</v>
      </c>
    </row>
    <row r="95" spans="1:8" ht="16" hidden="1" customHeight="1" x14ac:dyDescent="0.35">
      <c r="A95" s="11" t="s">
        <v>92</v>
      </c>
      <c r="B95" s="10" t="s">
        <v>96</v>
      </c>
      <c r="C95" s="22">
        <v>0</v>
      </c>
      <c r="D95" s="22">
        <v>0</v>
      </c>
      <c r="E95" s="22">
        <v>0</v>
      </c>
      <c r="F95" s="22">
        <v>0</v>
      </c>
      <c r="G95" s="15" t="e">
        <f t="shared" si="14"/>
        <v>#DIV/0!</v>
      </c>
      <c r="H95" s="15" t="e">
        <f t="shared" si="15"/>
        <v>#DIV/0!</v>
      </c>
    </row>
    <row r="96" spans="1:8" ht="26" customHeight="1" x14ac:dyDescent="0.35">
      <c r="A96" s="11" t="s">
        <v>143</v>
      </c>
      <c r="B96" s="10" t="s">
        <v>144</v>
      </c>
      <c r="C96" s="22">
        <v>0</v>
      </c>
      <c r="D96" s="22">
        <v>454858.9</v>
      </c>
      <c r="E96" s="22">
        <v>454858.9</v>
      </c>
      <c r="F96" s="22">
        <v>429200</v>
      </c>
      <c r="G96" s="15">
        <f t="shared" si="14"/>
        <v>94.358931967693721</v>
      </c>
      <c r="H96" s="15">
        <f t="shared" si="15"/>
        <v>94.358931967693721</v>
      </c>
    </row>
    <row r="97" spans="1:8" s="9" customFormat="1" ht="21.75" customHeight="1" x14ac:dyDescent="0.3">
      <c r="A97" s="12" t="s">
        <v>15</v>
      </c>
      <c r="B97" s="13" t="s">
        <v>59</v>
      </c>
      <c r="C97" s="21">
        <f>C98+C99+C100+C101+C102+C103</f>
        <v>900000</v>
      </c>
      <c r="D97" s="21">
        <f t="shared" ref="D97:F97" si="16">D98+D99+D100+D101+D102+D103</f>
        <v>2697723.4099999997</v>
      </c>
      <c r="E97" s="21">
        <f t="shared" si="16"/>
        <v>2697723.4099999997</v>
      </c>
      <c r="F97" s="21">
        <f t="shared" si="16"/>
        <v>1215442.4300000002</v>
      </c>
      <c r="G97" s="14">
        <f t="shared" si="14"/>
        <v>45.054375311218443</v>
      </c>
      <c r="H97" s="14">
        <f t="shared" si="15"/>
        <v>45.054375311218443</v>
      </c>
    </row>
    <row r="98" spans="1:8" ht="15.5" x14ac:dyDescent="0.35">
      <c r="A98" s="11" t="s">
        <v>60</v>
      </c>
      <c r="B98" s="10" t="s">
        <v>16</v>
      </c>
      <c r="C98" s="22">
        <v>500000</v>
      </c>
      <c r="D98" s="22">
        <v>1274381.6599999999</v>
      </c>
      <c r="E98" s="22">
        <v>1274381.6599999999</v>
      </c>
      <c r="F98" s="22">
        <v>378498.88</v>
      </c>
      <c r="G98" s="15">
        <f t="shared" si="14"/>
        <v>29.700590637815676</v>
      </c>
      <c r="H98" s="15">
        <f t="shared" si="15"/>
        <v>29.700590637815676</v>
      </c>
    </row>
    <row r="99" spans="1:8" ht="31" x14ac:dyDescent="0.35">
      <c r="A99" s="11" t="s">
        <v>62</v>
      </c>
      <c r="B99" s="7" t="s">
        <v>61</v>
      </c>
      <c r="C99" s="22">
        <v>400000</v>
      </c>
      <c r="D99" s="22">
        <v>1212282.3799999999</v>
      </c>
      <c r="E99" s="22">
        <v>1212282.3799999999</v>
      </c>
      <c r="F99" s="22">
        <v>717076.05</v>
      </c>
      <c r="G99" s="15">
        <f t="shared" si="14"/>
        <v>59.150909213082855</v>
      </c>
      <c r="H99" s="15">
        <f t="shared" si="15"/>
        <v>59.150909213082855</v>
      </c>
    </row>
    <row r="100" spans="1:8" ht="62" hidden="1" x14ac:dyDescent="0.35">
      <c r="A100" s="11" t="s">
        <v>74</v>
      </c>
      <c r="B100" s="7" t="s">
        <v>75</v>
      </c>
      <c r="C100" s="22">
        <v>0</v>
      </c>
      <c r="D100" s="22"/>
      <c r="E100" s="22"/>
      <c r="F100" s="22">
        <v>0</v>
      </c>
      <c r="G100" s="15" t="e">
        <f t="shared" si="14"/>
        <v>#DIV/0!</v>
      </c>
      <c r="H100" s="15" t="e">
        <f t="shared" si="15"/>
        <v>#DIV/0!</v>
      </c>
    </row>
    <row r="101" spans="1:8" ht="46.5" x14ac:dyDescent="0.35">
      <c r="A101" s="11" t="s">
        <v>67</v>
      </c>
      <c r="B101" s="7" t="s">
        <v>17</v>
      </c>
      <c r="C101" s="22">
        <v>0</v>
      </c>
      <c r="D101" s="22">
        <v>96069.26</v>
      </c>
      <c r="E101" s="22">
        <v>96069.26</v>
      </c>
      <c r="F101" s="22">
        <v>33867.5</v>
      </c>
      <c r="G101" s="15">
        <f t="shared" si="14"/>
        <v>35.253212109680035</v>
      </c>
      <c r="H101" s="15">
        <f t="shared" si="15"/>
        <v>35.253212109680035</v>
      </c>
    </row>
    <row r="102" spans="1:8" ht="31" x14ac:dyDescent="0.35">
      <c r="A102" s="11" t="s">
        <v>68</v>
      </c>
      <c r="B102" s="7" t="s">
        <v>18</v>
      </c>
      <c r="C102" s="22">
        <v>0</v>
      </c>
      <c r="D102" s="22">
        <v>3990.11</v>
      </c>
      <c r="E102" s="22">
        <v>3990.11</v>
      </c>
      <c r="F102" s="22">
        <v>0</v>
      </c>
      <c r="G102" s="15">
        <f t="shared" si="14"/>
        <v>0</v>
      </c>
      <c r="H102" s="15">
        <f t="shared" si="15"/>
        <v>0</v>
      </c>
    </row>
    <row r="103" spans="1:8" ht="44" customHeight="1" x14ac:dyDescent="0.35">
      <c r="A103" s="11" t="s">
        <v>76</v>
      </c>
      <c r="B103" s="7" t="s">
        <v>19</v>
      </c>
      <c r="C103" s="22">
        <v>0</v>
      </c>
      <c r="D103" s="22">
        <v>111000</v>
      </c>
      <c r="E103" s="22">
        <v>111000</v>
      </c>
      <c r="F103" s="22">
        <v>86000</v>
      </c>
      <c r="G103" s="15">
        <f t="shared" si="14"/>
        <v>77.477477477477478</v>
      </c>
      <c r="H103" s="15">
        <f t="shared" si="15"/>
        <v>77.477477477477478</v>
      </c>
    </row>
    <row r="104" spans="1:8" s="9" customFormat="1" ht="45" x14ac:dyDescent="0.3">
      <c r="A104" s="12" t="s">
        <v>20</v>
      </c>
      <c r="B104" s="5" t="s">
        <v>77</v>
      </c>
      <c r="C104" s="21">
        <f>C105+C106+C108</f>
        <v>50000</v>
      </c>
      <c r="D104" s="21">
        <f>D105+D106+D108+D107</f>
        <v>5627362.6799999997</v>
      </c>
      <c r="E104" s="21">
        <f t="shared" ref="E104:F104" si="17">E105+E106+E108+E107</f>
        <v>5627362.6799999997</v>
      </c>
      <c r="F104" s="21">
        <f t="shared" si="17"/>
        <v>1348245.2</v>
      </c>
      <c r="G104" s="14">
        <f t="shared" si="14"/>
        <v>23.958740118026299</v>
      </c>
      <c r="H104" s="14">
        <f t="shared" si="15"/>
        <v>23.958740118026299</v>
      </c>
    </row>
    <row r="105" spans="1:8" ht="62" x14ac:dyDescent="0.35">
      <c r="A105" s="11" t="s">
        <v>97</v>
      </c>
      <c r="B105" s="10" t="s">
        <v>23</v>
      </c>
      <c r="C105" s="22">
        <v>50000</v>
      </c>
      <c r="D105" s="22">
        <v>1805718.46</v>
      </c>
      <c r="E105" s="22">
        <v>1805718.46</v>
      </c>
      <c r="F105" s="22">
        <v>1338645.2</v>
      </c>
      <c r="G105" s="14">
        <f t="shared" si="14"/>
        <v>74.133660903040223</v>
      </c>
      <c r="H105" s="14">
        <f t="shared" si="15"/>
        <v>74.133660903040223</v>
      </c>
    </row>
    <row r="106" spans="1:8" ht="108.5" hidden="1" x14ac:dyDescent="0.35">
      <c r="A106" s="11" t="s">
        <v>44</v>
      </c>
      <c r="B106" s="10" t="s">
        <v>43</v>
      </c>
      <c r="C106" s="22">
        <v>0</v>
      </c>
      <c r="D106" s="22"/>
      <c r="E106" s="22"/>
      <c r="F106" s="22"/>
      <c r="G106" s="14" t="e">
        <f t="shared" si="14"/>
        <v>#DIV/0!</v>
      </c>
      <c r="H106" s="14" t="e">
        <f t="shared" si="15"/>
        <v>#DIV/0!</v>
      </c>
    </row>
    <row r="107" spans="1:8" s="26" customFormat="1" ht="247" customHeight="1" x14ac:dyDescent="0.35">
      <c r="A107" s="11" t="s">
        <v>159</v>
      </c>
      <c r="B107" s="10" t="s">
        <v>160</v>
      </c>
      <c r="C107" s="22">
        <v>0</v>
      </c>
      <c r="D107" s="22">
        <v>3681965.28</v>
      </c>
      <c r="E107" s="22">
        <v>3681965.28</v>
      </c>
      <c r="F107" s="22">
        <v>0</v>
      </c>
      <c r="G107" s="15">
        <f t="shared" si="14"/>
        <v>0</v>
      </c>
      <c r="H107" s="15">
        <f t="shared" si="15"/>
        <v>0</v>
      </c>
    </row>
    <row r="108" spans="1:8" ht="46.5" x14ac:dyDescent="0.35">
      <c r="A108" s="11" t="s">
        <v>145</v>
      </c>
      <c r="B108" s="10" t="s">
        <v>134</v>
      </c>
      <c r="C108" s="22">
        <v>0</v>
      </c>
      <c r="D108" s="22">
        <v>139678.94</v>
      </c>
      <c r="E108" s="22">
        <v>139678.94</v>
      </c>
      <c r="F108" s="22">
        <v>9600</v>
      </c>
      <c r="G108" s="14">
        <f t="shared" si="14"/>
        <v>6.8729043905974656</v>
      </c>
      <c r="H108" s="14">
        <f t="shared" si="15"/>
        <v>6.8729043905974656</v>
      </c>
    </row>
    <row r="109" spans="1:8" s="9" customFormat="1" ht="30" x14ac:dyDescent="0.3">
      <c r="A109" s="12">
        <v>10</v>
      </c>
      <c r="B109" s="5" t="s">
        <v>79</v>
      </c>
      <c r="C109" s="21">
        <f>C110+C111+C112+C113</f>
        <v>300000</v>
      </c>
      <c r="D109" s="21">
        <f t="shared" ref="D109:F109" si="18">D110+D111+D112+D113</f>
        <v>896185.87000000011</v>
      </c>
      <c r="E109" s="21">
        <f t="shared" si="18"/>
        <v>896185.87000000011</v>
      </c>
      <c r="F109" s="21">
        <f t="shared" si="18"/>
        <v>284511.02</v>
      </c>
      <c r="G109" s="14">
        <f t="shared" si="14"/>
        <v>31.746876348318231</v>
      </c>
      <c r="H109" s="14">
        <f t="shared" si="15"/>
        <v>31.746876348318231</v>
      </c>
    </row>
    <row r="110" spans="1:8" ht="31" x14ac:dyDescent="0.35">
      <c r="A110" s="11" t="s">
        <v>98</v>
      </c>
      <c r="B110" s="10" t="s">
        <v>80</v>
      </c>
      <c r="C110" s="22">
        <v>300000</v>
      </c>
      <c r="D110" s="22">
        <v>439147.52000000002</v>
      </c>
      <c r="E110" s="22">
        <v>439147.52000000002</v>
      </c>
      <c r="F110" s="22">
        <v>61624.02</v>
      </c>
      <c r="G110" s="15">
        <f t="shared" si="14"/>
        <v>14.032646706054491</v>
      </c>
      <c r="H110" s="15">
        <f t="shared" si="15"/>
        <v>14.032646706054491</v>
      </c>
    </row>
    <row r="111" spans="1:8" ht="15.5" x14ac:dyDescent="0.35">
      <c r="A111" s="11" t="s">
        <v>128</v>
      </c>
      <c r="B111" s="10" t="s">
        <v>26</v>
      </c>
      <c r="C111" s="22">
        <v>0</v>
      </c>
      <c r="D111" s="22">
        <v>216967.55</v>
      </c>
      <c r="E111" s="22">
        <v>216967.55</v>
      </c>
      <c r="F111" s="22">
        <v>11001</v>
      </c>
      <c r="G111" s="15">
        <f t="shared" si="14"/>
        <v>5.0703434684126734</v>
      </c>
      <c r="H111" s="15">
        <f t="shared" si="15"/>
        <v>5.0703434684126734</v>
      </c>
    </row>
    <row r="112" spans="1:8" ht="15.5" x14ac:dyDescent="0.35">
      <c r="A112" s="11" t="s">
        <v>146</v>
      </c>
      <c r="B112" s="10" t="s">
        <v>27</v>
      </c>
      <c r="C112" s="22">
        <v>0</v>
      </c>
      <c r="D112" s="22">
        <v>37600</v>
      </c>
      <c r="E112" s="22">
        <v>37600</v>
      </c>
      <c r="F112" s="22">
        <v>37600</v>
      </c>
      <c r="G112" s="15">
        <f t="shared" si="14"/>
        <v>100</v>
      </c>
      <c r="H112" s="15">
        <f t="shared" si="15"/>
        <v>100</v>
      </c>
    </row>
    <row r="113" spans="1:8" ht="46.5" x14ac:dyDescent="0.35">
      <c r="A113" s="11" t="s">
        <v>129</v>
      </c>
      <c r="B113" s="10" t="s">
        <v>28</v>
      </c>
      <c r="C113" s="22">
        <v>0</v>
      </c>
      <c r="D113" s="22">
        <v>202470.8</v>
      </c>
      <c r="E113" s="22">
        <v>202470.8</v>
      </c>
      <c r="F113" s="22">
        <v>174286</v>
      </c>
      <c r="G113" s="15">
        <f t="shared" si="14"/>
        <v>86.079572955705217</v>
      </c>
      <c r="H113" s="15">
        <f t="shared" si="15"/>
        <v>86.079572955705217</v>
      </c>
    </row>
    <row r="114" spans="1:8" s="9" customFormat="1" ht="60" x14ac:dyDescent="0.3">
      <c r="A114" s="12" t="s">
        <v>99</v>
      </c>
      <c r="B114" s="5" t="s">
        <v>109</v>
      </c>
      <c r="C114" s="21">
        <f>SUM(C116:C131)</f>
        <v>135100</v>
      </c>
      <c r="D114" s="21">
        <f>SUM(D115:D131)</f>
        <v>74286451.210000008</v>
      </c>
      <c r="E114" s="21">
        <f>SUM(E115:E131)</f>
        <v>54665002.210000001</v>
      </c>
      <c r="F114" s="21">
        <f t="shared" ref="F114" si="19">SUM(F116:F131)</f>
        <v>6304992.9099999992</v>
      </c>
      <c r="G114" s="14">
        <f t="shared" si="14"/>
        <v>8.4874062595565984</v>
      </c>
      <c r="H114" s="14">
        <f t="shared" si="15"/>
        <v>11.533874792099819</v>
      </c>
    </row>
    <row r="115" spans="1:8" s="26" customFormat="1" ht="31" hidden="1" x14ac:dyDescent="0.35">
      <c r="A115" s="11" t="s">
        <v>111</v>
      </c>
      <c r="B115" s="7" t="s">
        <v>61</v>
      </c>
      <c r="C115" s="22">
        <v>0</v>
      </c>
      <c r="D115" s="22"/>
      <c r="E115" s="22"/>
      <c r="F115" s="22">
        <v>0</v>
      </c>
      <c r="G115" s="15" t="e">
        <f t="shared" si="14"/>
        <v>#DIV/0!</v>
      </c>
      <c r="H115" s="15" t="e">
        <f t="shared" si="15"/>
        <v>#DIV/0!</v>
      </c>
    </row>
    <row r="116" spans="1:8" ht="15.5" hidden="1" x14ac:dyDescent="0.35">
      <c r="A116" s="11" t="s">
        <v>100</v>
      </c>
      <c r="B116" s="10" t="s">
        <v>83</v>
      </c>
      <c r="C116" s="22">
        <v>0</v>
      </c>
      <c r="D116" s="22"/>
      <c r="E116" s="22"/>
      <c r="F116" s="22">
        <v>0</v>
      </c>
      <c r="G116" s="15" t="e">
        <f t="shared" si="14"/>
        <v>#DIV/0!</v>
      </c>
      <c r="H116" s="15" t="e">
        <f t="shared" si="15"/>
        <v>#DIV/0!</v>
      </c>
    </row>
    <row r="117" spans="1:8" ht="15.5" x14ac:dyDescent="0.35">
      <c r="A117" s="11" t="s">
        <v>89</v>
      </c>
      <c r="B117" s="10" t="s">
        <v>93</v>
      </c>
      <c r="C117" s="22">
        <v>0</v>
      </c>
      <c r="D117" s="22">
        <v>1680573.8</v>
      </c>
      <c r="E117" s="22">
        <v>1680573.8</v>
      </c>
      <c r="F117" s="22">
        <v>1202169.7</v>
      </c>
      <c r="G117" s="15">
        <f t="shared" si="14"/>
        <v>71.533288213823155</v>
      </c>
      <c r="H117" s="15">
        <f t="shared" si="15"/>
        <v>71.533288213823155</v>
      </c>
    </row>
    <row r="118" spans="1:8" ht="15.5" x14ac:dyDescent="0.35">
      <c r="A118" s="11" t="s">
        <v>147</v>
      </c>
      <c r="B118" s="10" t="s">
        <v>148</v>
      </c>
      <c r="C118" s="22">
        <v>0</v>
      </c>
      <c r="D118" s="22">
        <v>1879945</v>
      </c>
      <c r="E118" s="22">
        <v>1879945</v>
      </c>
      <c r="F118" s="22">
        <v>0</v>
      </c>
      <c r="G118" s="15">
        <f t="shared" si="14"/>
        <v>0</v>
      </c>
      <c r="H118" s="15">
        <f t="shared" si="15"/>
        <v>0</v>
      </c>
    </row>
    <row r="119" spans="1:8" ht="15.5" x14ac:dyDescent="0.35">
      <c r="A119" s="11" t="s">
        <v>101</v>
      </c>
      <c r="B119" s="10" t="s">
        <v>102</v>
      </c>
      <c r="C119" s="22">
        <v>0</v>
      </c>
      <c r="D119" s="22">
        <v>7964886</v>
      </c>
      <c r="E119" s="22">
        <v>4675086</v>
      </c>
      <c r="F119" s="22">
        <v>438857</v>
      </c>
      <c r="G119" s="15">
        <f t="shared" si="14"/>
        <v>5.5098968145934544</v>
      </c>
      <c r="H119" s="15">
        <f t="shared" si="15"/>
        <v>9.3871428247523152</v>
      </c>
    </row>
    <row r="120" spans="1:8" ht="15.5" x14ac:dyDescent="0.35">
      <c r="A120" s="11" t="s">
        <v>118</v>
      </c>
      <c r="B120" s="10" t="s">
        <v>119</v>
      </c>
      <c r="C120" s="22"/>
      <c r="D120" s="22">
        <v>444940</v>
      </c>
      <c r="E120" s="22">
        <v>444940</v>
      </c>
      <c r="F120" s="22">
        <v>409987.41</v>
      </c>
      <c r="G120" s="15">
        <f t="shared" si="14"/>
        <v>92.144426214770519</v>
      </c>
      <c r="H120" s="15">
        <f t="shared" si="15"/>
        <v>92.144426214770519</v>
      </c>
    </row>
    <row r="121" spans="1:8" ht="15.5" x14ac:dyDescent="0.35">
      <c r="A121" s="11" t="s">
        <v>103</v>
      </c>
      <c r="B121" s="10" t="s">
        <v>104</v>
      </c>
      <c r="C121" s="22">
        <v>0</v>
      </c>
      <c r="D121" s="22">
        <v>150000</v>
      </c>
      <c r="E121" s="22">
        <v>150000</v>
      </c>
      <c r="F121" s="22">
        <v>0</v>
      </c>
      <c r="G121" s="15">
        <f t="shared" si="14"/>
        <v>0</v>
      </c>
      <c r="H121" s="15">
        <f t="shared" si="15"/>
        <v>0</v>
      </c>
    </row>
    <row r="122" spans="1:8" ht="15.5" hidden="1" x14ac:dyDescent="0.35">
      <c r="A122" s="11" t="s">
        <v>120</v>
      </c>
      <c r="B122" s="10" t="s">
        <v>104</v>
      </c>
      <c r="C122" s="22">
        <v>0</v>
      </c>
      <c r="D122" s="22"/>
      <c r="E122" s="22"/>
      <c r="F122" s="22">
        <v>0</v>
      </c>
      <c r="G122" s="15" t="e">
        <f t="shared" si="14"/>
        <v>#DIV/0!</v>
      </c>
      <c r="H122" s="15" t="e">
        <f t="shared" si="15"/>
        <v>#DIV/0!</v>
      </c>
    </row>
    <row r="123" spans="1:8" ht="31" x14ac:dyDescent="0.35">
      <c r="A123" s="11" t="s">
        <v>120</v>
      </c>
      <c r="B123" s="10" t="s">
        <v>121</v>
      </c>
      <c r="C123" s="22">
        <v>0</v>
      </c>
      <c r="D123" s="22">
        <v>300000</v>
      </c>
      <c r="E123" s="22">
        <v>300000</v>
      </c>
      <c r="F123" s="22">
        <v>0</v>
      </c>
      <c r="G123" s="15">
        <f t="shared" si="14"/>
        <v>0</v>
      </c>
      <c r="H123" s="15">
        <f t="shared" si="15"/>
        <v>0</v>
      </c>
    </row>
    <row r="124" spans="1:8" ht="31" x14ac:dyDescent="0.35">
      <c r="A124" s="11" t="s">
        <v>122</v>
      </c>
      <c r="B124" s="10" t="s">
        <v>123</v>
      </c>
      <c r="C124" s="22">
        <v>0</v>
      </c>
      <c r="D124" s="22">
        <v>17039691</v>
      </c>
      <c r="E124" s="22">
        <v>17039691</v>
      </c>
      <c r="F124" s="22">
        <v>27630</v>
      </c>
      <c r="G124" s="15">
        <f t="shared" si="14"/>
        <v>0.16215082773508041</v>
      </c>
      <c r="H124" s="15">
        <f t="shared" si="15"/>
        <v>0.16215082773508041</v>
      </c>
    </row>
    <row r="125" spans="1:8" ht="46.5" x14ac:dyDescent="0.35">
      <c r="A125" s="11" t="s">
        <v>124</v>
      </c>
      <c r="B125" s="10" t="s">
        <v>125</v>
      </c>
      <c r="C125" s="22">
        <v>0</v>
      </c>
      <c r="D125" s="22">
        <v>1236717.4099999999</v>
      </c>
      <c r="E125" s="22">
        <v>1236717.4099999999</v>
      </c>
      <c r="F125" s="22">
        <v>0</v>
      </c>
      <c r="G125" s="15">
        <f t="shared" si="14"/>
        <v>0</v>
      </c>
      <c r="H125" s="15">
        <f t="shared" si="15"/>
        <v>0</v>
      </c>
    </row>
    <row r="126" spans="1:8" ht="31" hidden="1" x14ac:dyDescent="0.35">
      <c r="A126" s="11" t="s">
        <v>90</v>
      </c>
      <c r="B126" s="10" t="s">
        <v>94</v>
      </c>
      <c r="C126" s="22">
        <v>0</v>
      </c>
      <c r="D126" s="22"/>
      <c r="E126" s="22"/>
      <c r="F126" s="22">
        <v>0</v>
      </c>
      <c r="G126" s="15" t="e">
        <f t="shared" si="14"/>
        <v>#DIV/0!</v>
      </c>
      <c r="H126" s="15" t="e">
        <f t="shared" si="15"/>
        <v>#DIV/0!</v>
      </c>
    </row>
    <row r="127" spans="1:8" ht="46.5" x14ac:dyDescent="0.35">
      <c r="A127" s="11" t="s">
        <v>91</v>
      </c>
      <c r="B127" s="10" t="s">
        <v>95</v>
      </c>
      <c r="C127" s="22">
        <v>0</v>
      </c>
      <c r="D127" s="22">
        <v>31554598</v>
      </c>
      <c r="E127" s="22">
        <v>15284249</v>
      </c>
      <c r="F127" s="22">
        <v>191531</v>
      </c>
      <c r="G127" s="15">
        <f t="shared" si="14"/>
        <v>0.60698285555721543</v>
      </c>
      <c r="H127" s="15">
        <f t="shared" si="15"/>
        <v>1.2531266665441003</v>
      </c>
    </row>
    <row r="128" spans="1:8" ht="15.5" x14ac:dyDescent="0.35">
      <c r="A128" s="11" t="s">
        <v>161</v>
      </c>
      <c r="B128" s="10" t="s">
        <v>162</v>
      </c>
      <c r="C128" s="22">
        <v>0</v>
      </c>
      <c r="D128" s="22">
        <v>6200000</v>
      </c>
      <c r="E128" s="22">
        <v>6200000</v>
      </c>
      <c r="F128" s="22">
        <v>5787</v>
      </c>
      <c r="G128" s="15">
        <f t="shared" si="14"/>
        <v>9.3338709677419349E-2</v>
      </c>
      <c r="H128" s="15">
        <f t="shared" si="15"/>
        <v>9.3338709677419349E-2</v>
      </c>
    </row>
    <row r="129" spans="1:9" ht="31" x14ac:dyDescent="0.35">
      <c r="A129" s="11" t="s">
        <v>149</v>
      </c>
      <c r="B129" s="10" t="s">
        <v>150</v>
      </c>
      <c r="C129" s="22">
        <v>0</v>
      </c>
      <c r="D129" s="22">
        <v>4020000</v>
      </c>
      <c r="E129" s="22">
        <v>4020000</v>
      </c>
      <c r="F129" s="22">
        <v>4018000</v>
      </c>
      <c r="G129" s="15">
        <f t="shared" si="14"/>
        <v>99.950248756218912</v>
      </c>
      <c r="H129" s="15">
        <f t="shared" si="15"/>
        <v>99.950248756218912</v>
      </c>
    </row>
    <row r="130" spans="1:9" ht="31" x14ac:dyDescent="0.35">
      <c r="A130" s="11" t="s">
        <v>126</v>
      </c>
      <c r="B130" s="10" t="s">
        <v>127</v>
      </c>
      <c r="C130" s="22">
        <v>0</v>
      </c>
      <c r="D130" s="22">
        <v>1380000</v>
      </c>
      <c r="E130" s="22">
        <v>1380000</v>
      </c>
      <c r="F130" s="22">
        <v>0</v>
      </c>
      <c r="G130" s="15">
        <f t="shared" si="14"/>
        <v>0</v>
      </c>
      <c r="H130" s="15">
        <f t="shared" si="15"/>
        <v>0</v>
      </c>
    </row>
    <row r="131" spans="1:9" ht="31" x14ac:dyDescent="0.35">
      <c r="A131" s="11" t="s">
        <v>92</v>
      </c>
      <c r="B131" s="10" t="s">
        <v>96</v>
      </c>
      <c r="C131" s="22">
        <v>135100</v>
      </c>
      <c r="D131" s="22">
        <v>435100</v>
      </c>
      <c r="E131" s="22">
        <v>373800</v>
      </c>
      <c r="F131" s="22">
        <v>11030.8</v>
      </c>
      <c r="G131" s="15">
        <f t="shared" si="14"/>
        <v>2.5352332797058148</v>
      </c>
      <c r="H131" s="15">
        <f t="shared" si="15"/>
        <v>2.9509898341359015</v>
      </c>
    </row>
    <row r="132" spans="1:9" s="9" customFormat="1" ht="30" x14ac:dyDescent="0.3">
      <c r="A132" s="12">
        <v>37</v>
      </c>
      <c r="B132" s="13" t="s">
        <v>108</v>
      </c>
      <c r="C132" s="21">
        <f>C134+C135</f>
        <v>0</v>
      </c>
      <c r="D132" s="21">
        <f>D134+D135+D133</f>
        <v>1090000</v>
      </c>
      <c r="E132" s="21">
        <f t="shared" ref="E132:F132" si="20">E134+E135+E133</f>
        <v>1090000</v>
      </c>
      <c r="F132" s="21">
        <f t="shared" si="20"/>
        <v>190000</v>
      </c>
      <c r="G132" s="14">
        <f t="shared" si="14"/>
        <v>17.431192660550458</v>
      </c>
      <c r="H132" s="14">
        <f t="shared" si="15"/>
        <v>17.431192660550458</v>
      </c>
    </row>
    <row r="133" spans="1:9" s="26" customFormat="1" ht="15.5" x14ac:dyDescent="0.35">
      <c r="A133" s="11" t="s">
        <v>163</v>
      </c>
      <c r="B133" s="10" t="s">
        <v>35</v>
      </c>
      <c r="C133" s="22">
        <v>0</v>
      </c>
      <c r="D133" s="22">
        <v>900000</v>
      </c>
      <c r="E133" s="22">
        <v>900000</v>
      </c>
      <c r="F133" s="22">
        <v>0</v>
      </c>
      <c r="G133" s="15">
        <f t="shared" si="14"/>
        <v>0</v>
      </c>
      <c r="H133" s="15">
        <f t="shared" si="15"/>
        <v>0</v>
      </c>
    </row>
    <row r="134" spans="1:9" ht="46.5" x14ac:dyDescent="0.35">
      <c r="A134" s="11" t="s">
        <v>151</v>
      </c>
      <c r="B134" s="10" t="s">
        <v>14</v>
      </c>
      <c r="C134" s="22">
        <v>0</v>
      </c>
      <c r="D134" s="22">
        <v>190000</v>
      </c>
      <c r="E134" s="22">
        <v>190000</v>
      </c>
      <c r="F134" s="22">
        <v>190000</v>
      </c>
      <c r="G134" s="15">
        <f t="shared" si="14"/>
        <v>100</v>
      </c>
      <c r="H134" s="15">
        <f t="shared" si="15"/>
        <v>100</v>
      </c>
    </row>
    <row r="135" spans="1:9" ht="31" hidden="1" x14ac:dyDescent="0.35">
      <c r="A135" s="11" t="s">
        <v>105</v>
      </c>
      <c r="B135" s="10" t="s">
        <v>106</v>
      </c>
      <c r="C135" s="22">
        <v>0</v>
      </c>
      <c r="D135" s="22">
        <v>0</v>
      </c>
      <c r="E135" s="22">
        <v>0</v>
      </c>
      <c r="F135" s="22">
        <v>0</v>
      </c>
      <c r="G135" s="15" t="e">
        <f t="shared" si="14"/>
        <v>#DIV/0!</v>
      </c>
      <c r="H135" s="15" t="e">
        <f t="shared" si="15"/>
        <v>#DIV/0!</v>
      </c>
    </row>
    <row r="136" spans="1:9" s="9" customFormat="1" ht="15" x14ac:dyDescent="0.3">
      <c r="A136" s="16" t="s">
        <v>36</v>
      </c>
      <c r="B136" s="5" t="s">
        <v>87</v>
      </c>
      <c r="C136" s="21">
        <f>C86+C97+C104+C109+C114+C132</f>
        <v>2885100</v>
      </c>
      <c r="D136" s="21">
        <f t="shared" ref="D136:F136" si="21">D86+D97+D104+D109+D114+D132</f>
        <v>93467770.820000008</v>
      </c>
      <c r="E136" s="21">
        <f t="shared" si="21"/>
        <v>73346321.819999993</v>
      </c>
      <c r="F136" s="21">
        <f t="shared" si="21"/>
        <v>11516572.309999999</v>
      </c>
      <c r="G136" s="14">
        <f>F136/D136*100</f>
        <v>12.321436800047991</v>
      </c>
      <c r="H136" s="14">
        <f>F136/E136*100</f>
        <v>15.701635779723139</v>
      </c>
    </row>
    <row r="137" spans="1:9" s="9" customFormat="1" ht="15" hidden="1" x14ac:dyDescent="0.3">
      <c r="A137" s="27"/>
      <c r="B137" s="28"/>
      <c r="C137" s="29"/>
      <c r="D137" s="29"/>
      <c r="E137" s="29"/>
      <c r="F137" s="29"/>
      <c r="G137" s="30"/>
      <c r="H137" s="30"/>
    </row>
    <row r="138" spans="1:9" s="9" customFormat="1" ht="15" hidden="1" x14ac:dyDescent="0.3">
      <c r="A138" s="27"/>
      <c r="B138" s="28"/>
      <c r="C138" s="29"/>
      <c r="D138" s="29"/>
      <c r="E138" s="29"/>
      <c r="F138" s="29"/>
      <c r="G138" s="30"/>
      <c r="H138" s="30"/>
    </row>
    <row r="140" spans="1:9" ht="17.5" x14ac:dyDescent="0.35">
      <c r="A140" s="48" t="s">
        <v>130</v>
      </c>
      <c r="B140" s="48"/>
      <c r="C140" s="17"/>
      <c r="D140" s="17"/>
      <c r="E140" s="17"/>
      <c r="F140" s="17"/>
      <c r="G140" s="55" t="s">
        <v>107</v>
      </c>
      <c r="H140" s="55"/>
      <c r="I140" s="17"/>
    </row>
    <row r="141" spans="1:9" ht="17.5" x14ac:dyDescent="0.35">
      <c r="A141" s="17"/>
      <c r="B141" s="17"/>
      <c r="C141" s="17"/>
      <c r="D141" s="17"/>
      <c r="E141" s="17"/>
      <c r="F141" s="17"/>
      <c r="G141" s="17"/>
      <c r="H141" s="17"/>
      <c r="I141" s="17"/>
    </row>
    <row r="142" spans="1:9" ht="17.5" x14ac:dyDescent="0.35">
      <c r="A142" s="17"/>
      <c r="B142" s="17"/>
      <c r="C142" s="17"/>
      <c r="D142" s="17"/>
      <c r="E142" s="17"/>
      <c r="F142" s="17"/>
      <c r="G142" s="17"/>
      <c r="H142" s="17"/>
      <c r="I142" s="17"/>
    </row>
  </sheetData>
  <mergeCells count="15">
    <mergeCell ref="A140:B140"/>
    <mergeCell ref="A83:H83"/>
    <mergeCell ref="A13:H13"/>
    <mergeCell ref="A8:F8"/>
    <mergeCell ref="A6:H6"/>
    <mergeCell ref="G140:H140"/>
    <mergeCell ref="G1:H1"/>
    <mergeCell ref="A10:A11"/>
    <mergeCell ref="B10:B11"/>
    <mergeCell ref="F10:F11"/>
    <mergeCell ref="G10:H10"/>
    <mergeCell ref="C10:E10"/>
    <mergeCell ref="D2:H2"/>
    <mergeCell ref="D3:H3"/>
    <mergeCell ref="D4:H4"/>
  </mergeCells>
  <pageMargins left="0.31496062992125984" right="0.31496062992125984" top="0.39370078740157483" bottom="0.39370078740157483" header="0" footer="0"/>
  <pageSetup paperSize="9" scale="62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Pk-pk</cp:lastModifiedBy>
  <cp:lastPrinted>2023-07-13T10:46:57Z</cp:lastPrinted>
  <dcterms:created xsi:type="dcterms:W3CDTF">2019-01-09T13:27:20Z</dcterms:created>
  <dcterms:modified xsi:type="dcterms:W3CDTF">2023-07-13T10:51:04Z</dcterms:modified>
</cp:coreProperties>
</file>